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filterPrivacy="1" defaultThemeVersion="124226"/>
  <xr:revisionPtr revIDLastSave="0" documentId="13_ncr:1_{760B4FC3-C3F6-445F-875A-1A03D900BD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RIKA TRKOV" sheetId="4" r:id="rId1"/>
    <sheet name="MATRIKA TRKOV - ZUNANJI SISTEMI" sheetId="5" r:id="rId2"/>
  </sheets>
  <definedNames>
    <definedName name="_xlnm.Print_Area" localSheetId="0">'MATRIKA TRKOV'!$B$2:$AA$36</definedName>
    <definedName name="_xlnm.Print_Area" localSheetId="1">'MATRIKA TRKOV - ZUNANJI SISTEMI'!$B$2:$K$11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3" i="4" l="1"/>
  <c r="B14" i="5"/>
  <c r="D26" i="5"/>
  <c r="D24" i="5"/>
  <c r="D22" i="5"/>
  <c r="C19" i="5"/>
  <c r="C18" i="5"/>
  <c r="C16" i="5"/>
  <c r="C15" i="5"/>
  <c r="C11" i="5"/>
  <c r="K3" i="5" s="1"/>
  <c r="H3" i="5"/>
  <c r="C8" i="5" s="1"/>
  <c r="C9" i="5" s="1"/>
  <c r="G3" i="5"/>
  <c r="F3" i="5"/>
  <c r="E3" i="5"/>
  <c r="K2" i="5"/>
  <c r="B11" i="5" s="1"/>
  <c r="J2" i="5"/>
  <c r="B10" i="5" s="1"/>
  <c r="I2" i="5"/>
  <c r="B9" i="5" s="1"/>
  <c r="H2" i="5"/>
  <c r="B8" i="5" s="1"/>
  <c r="E2" i="5"/>
  <c r="B5" i="5" s="1"/>
  <c r="J2" i="4"/>
  <c r="Z2" i="4"/>
  <c r="X2" i="4"/>
  <c r="W2" i="4"/>
  <c r="V2" i="4"/>
  <c r="U2" i="4"/>
  <c r="D2" i="5"/>
  <c r="I3" i="5" l="1"/>
  <c r="C10" i="5"/>
  <c r="J3" i="5" s="1"/>
  <c r="AA3" i="4"/>
  <c r="Z3" i="4"/>
  <c r="Y3" i="4"/>
  <c r="X3" i="4"/>
  <c r="V3" i="4"/>
  <c r="T3" i="4"/>
  <c r="S3" i="4"/>
  <c r="R3" i="4"/>
  <c r="Q3" i="4"/>
  <c r="P3" i="4"/>
  <c r="O3" i="4"/>
  <c r="N3" i="4"/>
  <c r="M3" i="4"/>
  <c r="L3" i="4"/>
  <c r="I3" i="4"/>
  <c r="H3" i="4"/>
  <c r="J3" i="4"/>
  <c r="K3" i="4"/>
  <c r="G3" i="4"/>
  <c r="F3" i="4"/>
  <c r="E3" i="4"/>
  <c r="D2" i="4"/>
</calcChain>
</file>

<file path=xl/sharedStrings.xml><?xml version="1.0" encoding="utf-8"?>
<sst xmlns="http://schemas.openxmlformats.org/spreadsheetml/2006/main" count="326" uniqueCount="49">
  <si>
    <t>HVAC</t>
  </si>
  <si>
    <t>ALL</t>
  </si>
  <si>
    <t>H</t>
  </si>
  <si>
    <t>NA</t>
  </si>
  <si>
    <t>Floors</t>
  </si>
  <si>
    <t>Walls</t>
  </si>
  <si>
    <t>Foundations</t>
  </si>
  <si>
    <t>C-50</t>
  </si>
  <si>
    <t>C-150</t>
  </si>
  <si>
    <t>C</t>
  </si>
  <si>
    <t>C-300*</t>
  </si>
  <si>
    <t>*</t>
  </si>
  <si>
    <t>Pipes, fittings, devices and Fixtures</t>
  </si>
  <si>
    <t>C-400*</t>
  </si>
  <si>
    <t>Komponente</t>
  </si>
  <si>
    <t>Stropovi (Ceilings)</t>
  </si>
  <si>
    <t>Tla (Floors)</t>
  </si>
  <si>
    <t>Zidovi (Walls)</t>
  </si>
  <si>
    <t>Vrata (Doors)</t>
  </si>
  <si>
    <t>Okna (Windows)</t>
  </si>
  <si>
    <t>Arhitekturni gradniki</t>
  </si>
  <si>
    <t>Nosilni gradniki</t>
  </si>
  <si>
    <t>Stopnice (Stairs)</t>
  </si>
  <si>
    <t>Strehe (Roofs)</t>
  </si>
  <si>
    <t>Temelji (Foundations)</t>
  </si>
  <si>
    <t>Plošče (Floors)</t>
  </si>
  <si>
    <t>Stebri (Columns)</t>
  </si>
  <si>
    <t>Nosilci (Beams)</t>
  </si>
  <si>
    <t>Voda</t>
  </si>
  <si>
    <t>Kanalizacija</t>
  </si>
  <si>
    <t>Plin</t>
  </si>
  <si>
    <t>Požar</t>
  </si>
  <si>
    <t>Elektro</t>
  </si>
  <si>
    <t>Kanali/Drobni material/Fitingi (Ducts/Accessories/Fittings)</t>
  </si>
  <si>
    <t>Strojna oprema (Mechanical Equipment)</t>
  </si>
  <si>
    <t>(HVAC Cevi &amp; Fitingi) HVAC Pipes &amp; fittings</t>
  </si>
  <si>
    <t>Cevi, fitingi, oprema in drobni material (Pipes, fittings, devices and Fixtures)</t>
  </si>
  <si>
    <t>Cevi, fitingi in šprinklerji (Pipes, fittings and sprinklers)</t>
  </si>
  <si>
    <t>Kabelske police &amp; Fitingi (Cable Trays &amp; fittings)</t>
  </si>
  <si>
    <t>Optika, Požarna inštalacija, luči in varnostna inštalacija (Data, Fire Alarm, Lighting and Security Devices)</t>
  </si>
  <si>
    <t>Se ne preverja</t>
  </si>
  <si>
    <t>Navedeni odmik je potreben na vrhu in na eni strani gradnika</t>
  </si>
  <si>
    <t>Trki prvega reda - scenariji trkov, ki se izvajajo najpogosteje in od zgodnjih faz projekta. Vsi trki odkriti v teh testih trkov morajo biti razrešeni pred oddajo IFC datotek.</t>
  </si>
  <si>
    <t>Trki drugega reda - trki lahko vplivajo na odločitve o spremembi detajlov vendar v splošnem ne vplivajo na tveganje ali dodatne stroške projekta.</t>
  </si>
  <si>
    <t>Trki tretjega reda - trki so lahko nekritični in ne vplivajo na tveganje ali dodatne stroške projekta.</t>
  </si>
  <si>
    <t>Prekrivanje [Hard Clash] (z možnostjo "Konzervativno") - Ko se dva gradnika prekrivata</t>
  </si>
  <si>
    <t>Dovoljena medsebojna razdalja. Vrednost odmika v milimetrih navedena poleg črke "C"</t>
  </si>
  <si>
    <t>Zračni kanali (Air Terminals)</t>
  </si>
  <si>
    <t>Legenda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</si>
</sst>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u/>
      <sz val="14"/>
      <name val="Arial"/>
      <family val="2"/>
    </font>
    <font>
      <b/>
      <sz val="11"/>
      <name val="Arial"/>
      <family val="2"/>
    </font>
    <font>
      <sz val="11"/>
      <color rgb="FF0070C0"/>
      <name val="Arial"/>
      <family val="2"/>
    </font>
    <font>
      <b/>
      <sz val="11"/>
      <color rgb="FFC00000"/>
      <name val="Arial"/>
      <family val="2"/>
    </font>
    <font>
      <b/>
      <sz val="10.5"/>
      <name val="Arial"/>
      <family val="2"/>
    </font>
    <font>
      <sz val="11"/>
      <color rgb="FFC00000"/>
      <name val="Arial"/>
      <family val="2"/>
    </font>
    <font>
      <b/>
      <sz val="14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DA9694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0">
    <xf numFmtId="0" fontId="0" fillId="0" borderId="0" xfId="0"/>
    <xf numFmtId="0" fontId="4" fillId="0" borderId="17" xfId="0" applyFont="1" applyBorder="1" applyAlignment="1">
      <alignment horizontal="center" vertical="center" wrapText="1"/>
    </xf>
    <xf numFmtId="0" fontId="2" fillId="2" borderId="18" xfId="0" applyNumberFormat="1" applyFont="1" applyFill="1" applyBorder="1" applyAlignment="1">
      <alignment horizontal="center" textRotation="90"/>
    </xf>
    <xf numFmtId="0" fontId="2" fillId="0" borderId="19" xfId="0" applyNumberFormat="1" applyFont="1" applyFill="1" applyBorder="1" applyAlignment="1">
      <alignment horizontal="center" textRotation="90"/>
    </xf>
    <xf numFmtId="0" fontId="2" fillId="0" borderId="20" xfId="0" applyNumberFormat="1" applyFont="1" applyFill="1" applyBorder="1" applyAlignment="1">
      <alignment horizontal="center" textRotation="90"/>
    </xf>
    <xf numFmtId="0" fontId="2" fillId="0" borderId="21" xfId="0" applyNumberFormat="1" applyFont="1" applyFill="1" applyBorder="1" applyAlignment="1">
      <alignment horizontal="center" textRotation="90"/>
    </xf>
    <xf numFmtId="0" fontId="2" fillId="0" borderId="18" xfId="0" applyNumberFormat="1" applyFont="1" applyFill="1" applyBorder="1" applyAlignment="1">
      <alignment horizontal="center" textRotation="90"/>
    </xf>
    <xf numFmtId="0" fontId="2" fillId="0" borderId="22" xfId="0" applyNumberFormat="1" applyFont="1" applyFill="1" applyBorder="1" applyAlignment="1">
      <alignment horizontal="center" textRotation="90"/>
    </xf>
    <xf numFmtId="0" fontId="3" fillId="2" borderId="24" xfId="0" applyFont="1" applyFill="1" applyBorder="1" applyAlignment="1">
      <alignment horizontal="center"/>
    </xf>
    <xf numFmtId="0" fontId="1" fillId="3" borderId="2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26" xfId="0" applyFont="1" applyFill="1" applyBorder="1" applyAlignment="1">
      <alignment horizontal="center"/>
    </xf>
    <xf numFmtId="0" fontId="1" fillId="3" borderId="27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3" fillId="0" borderId="24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5" fillId="3" borderId="30" xfId="0" applyFont="1" applyFill="1" applyBorder="1" applyAlignment="1">
      <alignment horizontal="center"/>
    </xf>
    <xf numFmtId="0" fontId="5" fillId="2" borderId="3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1" fillId="3" borderId="32" xfId="0" applyFont="1" applyFill="1" applyBorder="1" applyAlignment="1">
      <alignment horizontal="center"/>
    </xf>
    <xf numFmtId="0" fontId="1" fillId="3" borderId="3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33" xfId="0" applyFont="1" applyFill="1" applyBorder="1" applyAlignment="1">
      <alignment horizontal="center"/>
    </xf>
    <xf numFmtId="0" fontId="6" fillId="3" borderId="30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0" borderId="34" xfId="0" applyFont="1" applyFill="1" applyBorder="1" applyAlignment="1">
      <alignment horizontal="center"/>
    </xf>
    <xf numFmtId="0" fontId="6" fillId="3" borderId="35" xfId="0" applyFont="1" applyFill="1" applyBorder="1" applyAlignment="1">
      <alignment horizontal="center"/>
    </xf>
    <xf numFmtId="0" fontId="6" fillId="4" borderId="36" xfId="0" applyFont="1" applyFill="1" applyBorder="1" applyAlignment="1">
      <alignment horizontal="center"/>
    </xf>
    <xf numFmtId="0" fontId="6" fillId="4" borderId="37" xfId="0" applyFont="1" applyFill="1" applyBorder="1" applyAlignment="1">
      <alignment horizontal="center"/>
    </xf>
    <xf numFmtId="0" fontId="5" fillId="2" borderId="37" xfId="0" applyFont="1" applyFill="1" applyBorder="1" applyAlignment="1">
      <alignment horizontal="center"/>
    </xf>
    <xf numFmtId="0" fontId="1" fillId="4" borderId="38" xfId="0" applyFont="1" applyFill="1" applyBorder="1" applyAlignment="1">
      <alignment horizontal="center"/>
    </xf>
    <xf numFmtId="0" fontId="1" fillId="3" borderId="36" xfId="0" applyFont="1" applyFill="1" applyBorder="1" applyAlignment="1">
      <alignment horizontal="center"/>
    </xf>
    <xf numFmtId="0" fontId="1" fillId="3" borderId="37" xfId="0" applyFont="1" applyFill="1" applyBorder="1" applyAlignment="1">
      <alignment horizontal="center"/>
    </xf>
    <xf numFmtId="0" fontId="1" fillId="3" borderId="39" xfId="0" applyFont="1" applyFill="1" applyBorder="1" applyAlignment="1">
      <alignment horizontal="center"/>
    </xf>
    <xf numFmtId="0" fontId="1" fillId="3" borderId="38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5" fillId="3" borderId="25" xfId="0" applyFont="1" applyFill="1" applyBorder="1" applyAlignment="1">
      <alignment horizontal="center"/>
    </xf>
    <xf numFmtId="0" fontId="1" fillId="4" borderId="39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center"/>
    </xf>
    <xf numFmtId="0" fontId="1" fillId="3" borderId="22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7" fillId="3" borderId="25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6" borderId="3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3" fillId="3" borderId="33" xfId="0" applyFont="1" applyFill="1" applyBorder="1" applyAlignment="1">
      <alignment horizontal="center"/>
    </xf>
    <xf numFmtId="0" fontId="5" fillId="5" borderId="31" xfId="0" applyFont="1" applyFill="1" applyBorder="1" applyAlignment="1">
      <alignment horizontal="center"/>
    </xf>
    <xf numFmtId="0" fontId="7" fillId="3" borderId="23" xfId="0" applyFont="1" applyFill="1" applyBorder="1" applyAlignment="1">
      <alignment horizontal="center"/>
    </xf>
    <xf numFmtId="0" fontId="5" fillId="2" borderId="42" xfId="0" applyFont="1" applyFill="1" applyBorder="1" applyAlignment="1">
      <alignment horizontal="center"/>
    </xf>
    <xf numFmtId="0" fontId="5" fillId="2" borderId="43" xfId="0" applyFont="1" applyFill="1" applyBorder="1" applyAlignment="1">
      <alignment horizontal="center"/>
    </xf>
    <xf numFmtId="0" fontId="5" fillId="6" borderId="36" xfId="0" applyFont="1" applyFill="1" applyBorder="1" applyAlignment="1">
      <alignment horizontal="center"/>
    </xf>
    <xf numFmtId="0" fontId="5" fillId="6" borderId="37" xfId="0" applyFont="1" applyFill="1" applyBorder="1" applyAlignment="1">
      <alignment horizontal="center"/>
    </xf>
    <xf numFmtId="0" fontId="5" fillId="2" borderId="36" xfId="0" applyFont="1" applyFill="1" applyBorder="1" applyAlignment="1">
      <alignment horizontal="center"/>
    </xf>
    <xf numFmtId="0" fontId="3" fillId="4" borderId="39" xfId="0" applyFont="1" applyFill="1" applyBorder="1" applyAlignment="1">
      <alignment horizontal="center"/>
    </xf>
    <xf numFmtId="0" fontId="5" fillId="2" borderId="49" xfId="0" applyFont="1" applyFill="1" applyBorder="1" applyAlignment="1">
      <alignment horizontal="center"/>
    </xf>
    <xf numFmtId="0" fontId="6" fillId="4" borderId="49" xfId="0" applyFont="1" applyFill="1" applyBorder="1" applyAlignment="1">
      <alignment horizontal="center"/>
    </xf>
    <xf numFmtId="0" fontId="5" fillId="5" borderId="37" xfId="0" applyFont="1" applyFill="1" applyBorder="1" applyAlignment="1">
      <alignment horizontal="center"/>
    </xf>
    <xf numFmtId="0" fontId="6" fillId="4" borderId="52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3" fillId="6" borderId="11" xfId="0" applyFont="1" applyFill="1" applyBorder="1" applyAlignment="1"/>
    <xf numFmtId="0" fontId="3" fillId="6" borderId="12" xfId="0" applyFont="1" applyFill="1" applyBorder="1" applyAlignment="1"/>
    <xf numFmtId="0" fontId="1" fillId="0" borderId="55" xfId="0" applyFont="1" applyBorder="1" applyAlignment="1">
      <alignment horizontal="left" vertical="center"/>
    </xf>
    <xf numFmtId="0" fontId="1" fillId="0" borderId="55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7" xfId="0" applyFont="1" applyBorder="1" applyAlignment="1"/>
    <xf numFmtId="0" fontId="1" fillId="0" borderId="8" xfId="0" applyFont="1" applyBorder="1" applyAlignment="1"/>
    <xf numFmtId="0" fontId="1" fillId="0" borderId="0" xfId="0" applyFont="1" applyFill="1" applyBorder="1" applyAlignment="1">
      <alignment vertical="center" wrapText="1"/>
    </xf>
    <xf numFmtId="0" fontId="1" fillId="5" borderId="11" xfId="0" applyFont="1" applyFill="1" applyBorder="1" applyAlignment="1">
      <alignment vertical="center" wrapText="1"/>
    </xf>
    <xf numFmtId="0" fontId="1" fillId="5" borderId="12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/>
    </xf>
    <xf numFmtId="0" fontId="1" fillId="0" borderId="55" xfId="0" applyFont="1" applyBorder="1" applyAlignment="1"/>
    <xf numFmtId="0" fontId="1" fillId="0" borderId="55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2" borderId="11" xfId="0" applyFont="1" applyFill="1" applyBorder="1" applyAlignment="1"/>
    <xf numFmtId="0" fontId="1" fillId="2" borderId="12" xfId="0" applyFont="1" applyFill="1" applyBorder="1" applyAlignment="1"/>
    <xf numFmtId="0" fontId="1" fillId="0" borderId="13" xfId="0" applyFont="1" applyFill="1" applyBorder="1" applyAlignment="1">
      <alignment horizontal="center"/>
    </xf>
    <xf numFmtId="0" fontId="1" fillId="0" borderId="13" xfId="0" applyFont="1" applyFill="1" applyBorder="1" applyAlignment="1"/>
    <xf numFmtId="0" fontId="1" fillId="0" borderId="13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/>
    <xf numFmtId="0" fontId="0" fillId="0" borderId="0" xfId="0" applyFill="1" applyBorder="1" applyAlignment="1">
      <alignment horizontal="left"/>
    </xf>
    <xf numFmtId="0" fontId="5" fillId="7" borderId="1" xfId="0" applyFont="1" applyFill="1" applyBorder="1" applyAlignment="1">
      <alignment horizontal="center"/>
    </xf>
    <xf numFmtId="0" fontId="5" fillId="7" borderId="36" xfId="0" applyFont="1" applyFill="1" applyBorder="1" applyAlignment="1">
      <alignment horizontal="center"/>
    </xf>
    <xf numFmtId="0" fontId="5" fillId="7" borderId="37" xfId="0" applyFont="1" applyFill="1" applyBorder="1" applyAlignment="1">
      <alignment horizontal="center"/>
    </xf>
    <xf numFmtId="0" fontId="1" fillId="0" borderId="0" xfId="0" applyFont="1" applyFill="1" applyBorder="1"/>
    <xf numFmtId="0" fontId="5" fillId="2" borderId="57" xfId="0" applyFont="1" applyFill="1" applyBorder="1" applyAlignment="1">
      <alignment horizontal="center"/>
    </xf>
    <xf numFmtId="0" fontId="5" fillId="2" borderId="52" xfId="0" applyFont="1" applyFill="1" applyBorder="1" applyAlignment="1">
      <alignment horizontal="center"/>
    </xf>
    <xf numFmtId="0" fontId="5" fillId="2" borderId="48" xfId="0" applyFont="1" applyFill="1" applyBorder="1" applyAlignment="1">
      <alignment horizontal="center"/>
    </xf>
    <xf numFmtId="0" fontId="5" fillId="5" borderId="49" xfId="0" applyFont="1" applyFill="1" applyBorder="1" applyAlignment="1">
      <alignment horizontal="center"/>
    </xf>
    <xf numFmtId="0" fontId="7" fillId="3" borderId="47" xfId="0" applyFont="1" applyFill="1" applyBorder="1" applyAlignment="1">
      <alignment horizontal="center"/>
    </xf>
    <xf numFmtId="0" fontId="5" fillId="6" borderId="49" xfId="0" applyFont="1" applyFill="1" applyBorder="1" applyAlignment="1">
      <alignment horizontal="center"/>
    </xf>
    <xf numFmtId="0" fontId="6" fillId="4" borderId="53" xfId="0" applyFont="1" applyFill="1" applyBorder="1" applyAlignment="1">
      <alignment horizontal="center"/>
    </xf>
    <xf numFmtId="0" fontId="5" fillId="6" borderId="48" xfId="0" applyFont="1" applyFill="1" applyBorder="1" applyAlignment="1">
      <alignment horizontal="center"/>
    </xf>
    <xf numFmtId="0" fontId="6" fillId="4" borderId="50" xfId="0" applyFont="1" applyFill="1" applyBorder="1" applyAlignment="1">
      <alignment horizontal="center"/>
    </xf>
    <xf numFmtId="0" fontId="5" fillId="2" borderId="51" xfId="0" applyFont="1" applyFill="1" applyBorder="1" applyAlignment="1">
      <alignment horizontal="center"/>
    </xf>
    <xf numFmtId="0" fontId="9" fillId="4" borderId="48" xfId="0" applyFont="1" applyFill="1" applyBorder="1" applyAlignment="1">
      <alignment horizontal="center"/>
    </xf>
    <xf numFmtId="0" fontId="1" fillId="3" borderId="59" xfId="0" applyFont="1" applyFill="1" applyBorder="1" applyAlignment="1">
      <alignment horizontal="center"/>
    </xf>
    <xf numFmtId="0" fontId="1" fillId="0" borderId="7" xfId="0" applyFont="1" applyFill="1" applyBorder="1"/>
    <xf numFmtId="0" fontId="5" fillId="3" borderId="59" xfId="0" applyFont="1" applyFill="1" applyBorder="1" applyAlignment="1">
      <alignment horizontal="center"/>
    </xf>
    <xf numFmtId="0" fontId="1" fillId="3" borderId="62" xfId="0" applyFont="1" applyFill="1" applyBorder="1" applyAlignment="1">
      <alignment horizontal="center"/>
    </xf>
    <xf numFmtId="0" fontId="1" fillId="3" borderId="66" xfId="0" applyFont="1" applyFill="1" applyBorder="1" applyAlignment="1">
      <alignment horizontal="center"/>
    </xf>
    <xf numFmtId="0" fontId="9" fillId="3" borderId="51" xfId="0" applyFont="1" applyFill="1" applyBorder="1" applyAlignment="1">
      <alignment horizontal="center"/>
    </xf>
    <xf numFmtId="0" fontId="5" fillId="6" borderId="43" xfId="0" applyFont="1" applyFill="1" applyBorder="1" applyAlignment="1">
      <alignment horizontal="center"/>
    </xf>
    <xf numFmtId="0" fontId="6" fillId="4" borderId="39" xfId="0" applyFont="1" applyFill="1" applyBorder="1" applyAlignment="1">
      <alignment horizontal="center"/>
    </xf>
    <xf numFmtId="0" fontId="6" fillId="4" borderId="35" xfId="0" applyFont="1" applyFill="1" applyBorder="1" applyAlignment="1">
      <alignment horizontal="center"/>
    </xf>
    <xf numFmtId="0" fontId="9" fillId="4" borderId="39" xfId="0" applyFont="1" applyFill="1" applyBorder="1" applyAlignment="1">
      <alignment horizontal="center"/>
    </xf>
    <xf numFmtId="0" fontId="5" fillId="3" borderId="40" xfId="0" applyFont="1" applyFill="1" applyBorder="1" applyAlignment="1">
      <alignment horizontal="center"/>
    </xf>
    <xf numFmtId="0" fontId="5" fillId="2" borderId="70" xfId="0" applyFont="1" applyFill="1" applyBorder="1" applyAlignment="1">
      <alignment horizontal="center"/>
    </xf>
    <xf numFmtId="0" fontId="5" fillId="2" borderId="71" xfId="0" applyFont="1" applyFill="1" applyBorder="1" applyAlignment="1">
      <alignment horizontal="center"/>
    </xf>
    <xf numFmtId="0" fontId="5" fillId="2" borderId="72" xfId="0" applyFont="1" applyFill="1" applyBorder="1" applyAlignment="1">
      <alignment horizontal="center"/>
    </xf>
    <xf numFmtId="0" fontId="5" fillId="5" borderId="70" xfId="0" applyFont="1" applyFill="1" applyBorder="1" applyAlignment="1">
      <alignment horizontal="center"/>
    </xf>
    <xf numFmtId="0" fontId="5" fillId="5" borderId="71" xfId="0" applyFont="1" applyFill="1" applyBorder="1" applyAlignment="1">
      <alignment horizontal="center"/>
    </xf>
    <xf numFmtId="0" fontId="5" fillId="5" borderId="26" xfId="0" applyFont="1" applyFill="1" applyBorder="1" applyAlignment="1">
      <alignment horizontal="center"/>
    </xf>
    <xf numFmtId="0" fontId="1" fillId="3" borderId="71" xfId="0" applyFont="1" applyFill="1" applyBorder="1" applyAlignment="1">
      <alignment horizontal="center"/>
    </xf>
    <xf numFmtId="0" fontId="1" fillId="3" borderId="70" xfId="0" applyFont="1" applyFill="1" applyBorder="1" applyAlignment="1">
      <alignment horizontal="center"/>
    </xf>
    <xf numFmtId="0" fontId="5" fillId="3" borderId="38" xfId="0" applyFont="1" applyFill="1" applyBorder="1" applyAlignment="1">
      <alignment horizontal="center"/>
    </xf>
    <xf numFmtId="0" fontId="5" fillId="5" borderId="44" xfId="0" applyFont="1" applyFill="1" applyBorder="1" applyAlignment="1">
      <alignment horizontal="center"/>
    </xf>
    <xf numFmtId="0" fontId="5" fillId="5" borderId="43" xfId="0" applyFont="1" applyFill="1" applyBorder="1" applyAlignment="1">
      <alignment horizontal="center"/>
    </xf>
    <xf numFmtId="0" fontId="5" fillId="5" borderId="73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/>
    </xf>
    <xf numFmtId="0" fontId="5" fillId="2" borderId="19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5" fillId="2" borderId="56" xfId="0" applyFont="1" applyFill="1" applyBorder="1" applyAlignment="1">
      <alignment horizontal="center"/>
    </xf>
    <xf numFmtId="0" fontId="5" fillId="7" borderId="19" xfId="0" applyFont="1" applyFill="1" applyBorder="1" applyAlignment="1">
      <alignment horizontal="center"/>
    </xf>
    <xf numFmtId="0" fontId="5" fillId="7" borderId="20" xfId="0" applyFont="1" applyFill="1" applyBorder="1" applyAlignment="1">
      <alignment horizontal="center"/>
    </xf>
    <xf numFmtId="0" fontId="5" fillId="2" borderId="22" xfId="0" applyFont="1" applyFill="1" applyBorder="1" applyAlignment="1">
      <alignment horizontal="center"/>
    </xf>
    <xf numFmtId="0" fontId="7" fillId="3" borderId="38" xfId="0" applyFont="1" applyFill="1" applyBorder="1" applyAlignment="1">
      <alignment horizontal="center"/>
    </xf>
    <xf numFmtId="0" fontId="3" fillId="2" borderId="37" xfId="0" applyFont="1" applyFill="1" applyBorder="1" applyAlignment="1">
      <alignment horizontal="center"/>
    </xf>
    <xf numFmtId="0" fontId="5" fillId="2" borderId="39" xfId="0" applyFont="1" applyFill="1" applyBorder="1" applyAlignment="1">
      <alignment horizontal="center"/>
    </xf>
    <xf numFmtId="0" fontId="3" fillId="0" borderId="69" xfId="0" applyFont="1" applyFill="1" applyBorder="1" applyAlignment="1">
      <alignment horizontal="center"/>
    </xf>
    <xf numFmtId="0" fontId="6" fillId="3" borderId="69" xfId="0" applyFont="1" applyFill="1" applyBorder="1" applyAlignment="1">
      <alignment horizontal="center"/>
    </xf>
    <xf numFmtId="0" fontId="6" fillId="4" borderId="70" xfId="0" applyFont="1" applyFill="1" applyBorder="1" applyAlignment="1">
      <alignment horizontal="center"/>
    </xf>
    <xf numFmtId="0" fontId="6" fillId="4" borderId="71" xfId="0" applyFont="1" applyFill="1" applyBorder="1" applyAlignment="1">
      <alignment horizontal="center"/>
    </xf>
    <xf numFmtId="0" fontId="5" fillId="6" borderId="70" xfId="0" applyFont="1" applyFill="1" applyBorder="1" applyAlignment="1">
      <alignment horizontal="center"/>
    </xf>
    <xf numFmtId="0" fontId="5" fillId="6" borderId="71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35" xfId="0" applyFont="1" applyFill="1" applyBorder="1" applyAlignment="1">
      <alignment horizontal="center"/>
    </xf>
    <xf numFmtId="0" fontId="2" fillId="0" borderId="56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1" fillId="0" borderId="60" xfId="0" applyFont="1" applyFill="1" applyBorder="1"/>
    <xf numFmtId="0" fontId="1" fillId="0" borderId="17" xfId="0" applyFont="1" applyFill="1" applyBorder="1"/>
    <xf numFmtId="0" fontId="3" fillId="0" borderId="67" xfId="0" applyFont="1" applyFill="1" applyBorder="1"/>
    <xf numFmtId="0" fontId="3" fillId="0" borderId="15" xfId="0" applyFont="1" applyFill="1" applyBorder="1" applyAlignment="1">
      <alignment horizontal="center" vertical="center"/>
    </xf>
    <xf numFmtId="0" fontId="8" fillId="0" borderId="23" xfId="0" applyNumberFormat="1" applyFont="1" applyFill="1" applyBorder="1" applyAlignment="1">
      <alignment horizontal="center" textRotation="90" wrapText="1"/>
    </xf>
    <xf numFmtId="0" fontId="3" fillId="0" borderId="58" xfId="0" applyFont="1" applyFill="1" applyBorder="1" applyAlignment="1">
      <alignment horizontal="center"/>
    </xf>
    <xf numFmtId="0" fontId="3" fillId="0" borderId="77" xfId="0" applyFont="1" applyFill="1" applyBorder="1" applyAlignment="1">
      <alignment horizontal="center"/>
    </xf>
    <xf numFmtId="0" fontId="3" fillId="0" borderId="78" xfId="0" applyFont="1" applyFill="1" applyBorder="1" applyAlignment="1">
      <alignment horizontal="center"/>
    </xf>
    <xf numFmtId="0" fontId="5" fillId="0" borderId="61" xfId="0" applyNumberFormat="1" applyFont="1" applyFill="1" applyBorder="1" applyAlignment="1">
      <alignment horizontal="center" vertical="center" textRotation="90" wrapText="1"/>
    </xf>
    <xf numFmtId="0" fontId="2" fillId="0" borderId="3" xfId="0" applyFont="1" applyBorder="1" applyAlignment="1"/>
    <xf numFmtId="0" fontId="6" fillId="4" borderId="57" xfId="0" applyFont="1" applyFill="1" applyBorder="1" applyAlignment="1">
      <alignment horizontal="center"/>
    </xf>
    <xf numFmtId="0" fontId="3" fillId="0" borderId="64" xfId="0" applyFont="1" applyFill="1" applyBorder="1" applyAlignment="1">
      <alignment horizontal="center" vertical="center"/>
    </xf>
    <xf numFmtId="0" fontId="5" fillId="7" borderId="62" xfId="0" applyFont="1" applyFill="1" applyBorder="1" applyAlignment="1">
      <alignment horizontal="center"/>
    </xf>
    <xf numFmtId="0" fontId="5" fillId="7" borderId="63" xfId="0" applyFont="1" applyFill="1" applyBorder="1" applyAlignment="1">
      <alignment horizontal="center"/>
    </xf>
    <xf numFmtId="0" fontId="2" fillId="0" borderId="60" xfId="0" applyFont="1" applyFill="1" applyBorder="1" applyAlignment="1">
      <alignment horizontal="center" vertical="center" textRotation="90"/>
    </xf>
    <xf numFmtId="0" fontId="5" fillId="0" borderId="76" xfId="0" applyFont="1" applyFill="1" applyBorder="1" applyAlignment="1">
      <alignment horizontal="center" vertical="center" textRotation="90"/>
    </xf>
    <xf numFmtId="0" fontId="5" fillId="5" borderId="1" xfId="0" applyFont="1" applyFill="1" applyBorder="1" applyAlignment="1">
      <alignment horizontal="center"/>
    </xf>
    <xf numFmtId="0" fontId="1" fillId="3" borderId="79" xfId="0" applyFont="1" applyFill="1" applyBorder="1" applyAlignment="1">
      <alignment horizontal="center"/>
    </xf>
    <xf numFmtId="0" fontId="6" fillId="4" borderId="79" xfId="0" applyFont="1" applyFill="1" applyBorder="1" applyAlignment="1">
      <alignment horizontal="center"/>
    </xf>
    <xf numFmtId="0" fontId="5" fillId="5" borderId="80" xfId="0" applyFont="1" applyFill="1" applyBorder="1" applyAlignment="1">
      <alignment horizontal="center"/>
    </xf>
    <xf numFmtId="0" fontId="1" fillId="3" borderId="81" xfId="0" applyFont="1" applyFill="1" applyBorder="1" applyAlignment="1">
      <alignment horizontal="center"/>
    </xf>
    <xf numFmtId="0" fontId="6" fillId="4" borderId="81" xfId="0" applyFont="1" applyFill="1" applyBorder="1" applyAlignment="1">
      <alignment horizontal="center"/>
    </xf>
    <xf numFmtId="0" fontId="5" fillId="5" borderId="82" xfId="0" applyFont="1" applyFill="1" applyBorder="1" applyAlignment="1">
      <alignment horizontal="center"/>
    </xf>
    <xf numFmtId="0" fontId="5" fillId="2" borderId="73" xfId="0" applyFont="1" applyFill="1" applyBorder="1" applyAlignment="1">
      <alignment horizontal="center"/>
    </xf>
    <xf numFmtId="0" fontId="6" fillId="4" borderId="83" xfId="0" applyFont="1" applyFill="1" applyBorder="1" applyAlignment="1">
      <alignment horizontal="center"/>
    </xf>
    <xf numFmtId="0" fontId="5" fillId="2" borderId="81" xfId="0" applyFont="1" applyFill="1" applyBorder="1" applyAlignment="1">
      <alignment horizontal="center"/>
    </xf>
    <xf numFmtId="0" fontId="7" fillId="2" borderId="84" xfId="0" applyFont="1" applyFill="1" applyBorder="1" applyAlignment="1">
      <alignment horizontal="center"/>
    </xf>
    <xf numFmtId="0" fontId="7" fillId="2" borderId="73" xfId="0" applyFont="1" applyFill="1" applyBorder="1" applyAlignment="1">
      <alignment horizontal="center"/>
    </xf>
    <xf numFmtId="0" fontId="5" fillId="2" borderId="74" xfId="0" applyFont="1" applyFill="1" applyBorder="1" applyAlignment="1">
      <alignment horizontal="center"/>
    </xf>
    <xf numFmtId="0" fontId="5" fillId="2" borderId="83" xfId="0" applyFont="1" applyFill="1" applyBorder="1" applyAlignment="1">
      <alignment horizontal="center"/>
    </xf>
    <xf numFmtId="0" fontId="6" fillId="4" borderId="85" xfId="0" applyFont="1" applyFill="1" applyBorder="1" applyAlignment="1">
      <alignment horizontal="center"/>
    </xf>
    <xf numFmtId="0" fontId="6" fillId="4" borderId="73" xfId="0" applyFont="1" applyFill="1" applyBorder="1" applyAlignment="1">
      <alignment horizontal="center"/>
    </xf>
    <xf numFmtId="0" fontId="1" fillId="4" borderId="86" xfId="0" applyFont="1" applyFill="1" applyBorder="1" applyAlignment="1">
      <alignment horizontal="center"/>
    </xf>
    <xf numFmtId="0" fontId="5" fillId="5" borderId="87" xfId="0" applyFont="1" applyFill="1" applyBorder="1" applyAlignment="1">
      <alignment horizontal="center"/>
    </xf>
    <xf numFmtId="0" fontId="5" fillId="6" borderId="79" xfId="0" applyFont="1" applyFill="1" applyBorder="1" applyAlignment="1">
      <alignment horizontal="center"/>
    </xf>
    <xf numFmtId="0" fontId="5" fillId="6" borderId="86" xfId="0" applyFont="1" applyFill="1" applyBorder="1" applyAlignment="1">
      <alignment horizontal="center"/>
    </xf>
    <xf numFmtId="0" fontId="5" fillId="7" borderId="86" xfId="0" applyFont="1" applyFill="1" applyBorder="1" applyAlignment="1">
      <alignment horizontal="center"/>
    </xf>
    <xf numFmtId="0" fontId="5" fillId="7" borderId="88" xfId="0" applyFont="1" applyFill="1" applyBorder="1" applyAlignment="1">
      <alignment horizontal="center"/>
    </xf>
    <xf numFmtId="0" fontId="5" fillId="5" borderId="89" xfId="0" applyFont="1" applyFill="1" applyBorder="1" applyAlignment="1">
      <alignment horizontal="center"/>
    </xf>
    <xf numFmtId="0" fontId="5" fillId="5" borderId="50" xfId="0" applyFont="1" applyFill="1" applyBorder="1" applyAlignment="1">
      <alignment horizontal="center"/>
    </xf>
    <xf numFmtId="0" fontId="6" fillId="4" borderId="86" xfId="0" applyFont="1" applyFill="1" applyBorder="1" applyAlignment="1">
      <alignment horizontal="center"/>
    </xf>
    <xf numFmtId="0" fontId="1" fillId="3" borderId="73" xfId="0" applyFont="1" applyFill="1" applyBorder="1" applyAlignment="1">
      <alignment horizontal="center"/>
    </xf>
    <xf numFmtId="0" fontId="1" fillId="4" borderId="83" xfId="0" applyFont="1" applyFill="1" applyBorder="1" applyAlignment="1">
      <alignment horizontal="center"/>
    </xf>
    <xf numFmtId="0" fontId="5" fillId="2" borderId="85" xfId="0" applyFont="1" applyFill="1" applyBorder="1" applyAlignment="1">
      <alignment horizontal="center"/>
    </xf>
    <xf numFmtId="0" fontId="1" fillId="4" borderId="32" xfId="0" applyFont="1" applyFill="1" applyBorder="1" applyAlignment="1">
      <alignment horizontal="center"/>
    </xf>
    <xf numFmtId="0" fontId="1" fillId="4" borderId="31" xfId="0" applyFont="1" applyFill="1" applyBorder="1" applyAlignment="1">
      <alignment horizontal="center"/>
    </xf>
    <xf numFmtId="0" fontId="1" fillId="4" borderId="79" xfId="0" applyFont="1" applyFill="1" applyBorder="1" applyAlignment="1">
      <alignment horizontal="center"/>
    </xf>
    <xf numFmtId="0" fontId="1" fillId="4" borderId="81" xfId="0" applyFont="1" applyFill="1" applyBorder="1" applyAlignment="1">
      <alignment horizontal="center"/>
    </xf>
    <xf numFmtId="0" fontId="1" fillId="3" borderId="30" xfId="0" applyFont="1" applyFill="1" applyBorder="1" applyAlignment="1">
      <alignment horizontal="center"/>
    </xf>
    <xf numFmtId="0" fontId="1" fillId="3" borderId="35" xfId="0" applyFont="1" applyFill="1" applyBorder="1" applyAlignment="1">
      <alignment horizontal="center"/>
    </xf>
    <xf numFmtId="0" fontId="1" fillId="3" borderId="69" xfId="0" applyFont="1" applyFill="1" applyBorder="1" applyAlignment="1">
      <alignment horizontal="center"/>
    </xf>
    <xf numFmtId="0" fontId="1" fillId="4" borderId="35" xfId="0" applyFont="1" applyFill="1" applyBorder="1" applyAlignment="1">
      <alignment horizontal="center"/>
    </xf>
    <xf numFmtId="0" fontId="5" fillId="5" borderId="18" xfId="0" applyFont="1" applyFill="1" applyBorder="1" applyAlignment="1">
      <alignment horizontal="center"/>
    </xf>
    <xf numFmtId="0" fontId="5" fillId="5" borderId="69" xfId="0" applyFont="1" applyFill="1" applyBorder="1" applyAlignment="1">
      <alignment horizontal="center"/>
    </xf>
    <xf numFmtId="0" fontId="5" fillId="5" borderId="35" xfId="0" applyFont="1" applyFill="1" applyBorder="1" applyAlignment="1">
      <alignment horizontal="center"/>
    </xf>
    <xf numFmtId="0" fontId="5" fillId="2" borderId="47" xfId="0" applyFont="1" applyFill="1" applyBorder="1" applyAlignment="1">
      <alignment horizontal="center"/>
    </xf>
    <xf numFmtId="0" fontId="3" fillId="4" borderId="18" xfId="0" applyFont="1" applyFill="1" applyBorder="1" applyAlignment="1">
      <alignment horizontal="center"/>
    </xf>
    <xf numFmtId="0" fontId="3" fillId="3" borderId="18" xfId="0" applyFont="1" applyFill="1" applyBorder="1" applyAlignment="1">
      <alignment horizontal="center"/>
    </xf>
    <xf numFmtId="0" fontId="3" fillId="4" borderId="61" xfId="0" applyFont="1" applyFill="1" applyBorder="1" applyAlignment="1">
      <alignment horizontal="center"/>
    </xf>
    <xf numFmtId="0" fontId="2" fillId="0" borderId="74" xfId="0" applyNumberFormat="1" applyFont="1" applyFill="1" applyBorder="1" applyAlignment="1">
      <alignment horizontal="center" textRotation="90"/>
    </xf>
    <xf numFmtId="0" fontId="1" fillId="3" borderId="82" xfId="0" applyFont="1" applyFill="1" applyBorder="1" applyAlignment="1">
      <alignment horizontal="center"/>
    </xf>
    <xf numFmtId="0" fontId="1" fillId="3" borderId="83" xfId="0" applyFont="1" applyFill="1" applyBorder="1" applyAlignment="1">
      <alignment horizontal="center"/>
    </xf>
    <xf numFmtId="0" fontId="1" fillId="3" borderId="74" xfId="0" applyFont="1" applyFill="1" applyBorder="1" applyAlignment="1">
      <alignment horizontal="center"/>
    </xf>
    <xf numFmtId="0" fontId="1" fillId="3" borderId="90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/>
    </xf>
    <xf numFmtId="0" fontId="5" fillId="7" borderId="65" xfId="0" applyFont="1" applyFill="1" applyBorder="1" applyAlignment="1">
      <alignment horizontal="center"/>
    </xf>
    <xf numFmtId="0" fontId="5" fillId="5" borderId="61" xfId="0" applyFont="1" applyFill="1" applyBorder="1" applyAlignment="1">
      <alignment horizontal="center"/>
    </xf>
    <xf numFmtId="0" fontId="1" fillId="0" borderId="11" xfId="0" applyFont="1" applyBorder="1" applyAlignment="1"/>
    <xf numFmtId="0" fontId="1" fillId="0" borderId="12" xfId="0" applyFont="1" applyBorder="1" applyAlignment="1"/>
    <xf numFmtId="0" fontId="7" fillId="3" borderId="92" xfId="0" applyFont="1" applyFill="1" applyBorder="1" applyAlignment="1">
      <alignment horizontal="center"/>
    </xf>
    <xf numFmtId="0" fontId="5" fillId="6" borderId="93" xfId="0" applyFont="1" applyFill="1" applyBorder="1" applyAlignment="1">
      <alignment horizontal="center"/>
    </xf>
    <xf numFmtId="0" fontId="6" fillId="4" borderId="94" xfId="0" applyFont="1" applyFill="1" applyBorder="1" applyAlignment="1">
      <alignment horizontal="center"/>
    </xf>
    <xf numFmtId="0" fontId="5" fillId="5" borderId="94" xfId="0" applyFont="1" applyFill="1" applyBorder="1" applyAlignment="1">
      <alignment horizontal="center"/>
    </xf>
    <xf numFmtId="0" fontId="9" fillId="4" borderId="12" xfId="0" applyFont="1" applyFill="1" applyBorder="1" applyAlignment="1">
      <alignment horizontal="center"/>
    </xf>
    <xf numFmtId="0" fontId="5" fillId="5" borderId="95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textRotation="90"/>
    </xf>
    <xf numFmtId="0" fontId="3" fillId="0" borderId="45" xfId="0" applyFont="1" applyFill="1" applyBorder="1" applyAlignment="1">
      <alignment horizontal="center" wrapText="1"/>
    </xf>
    <xf numFmtId="0" fontId="2" fillId="0" borderId="21" xfId="0" applyNumberFormat="1" applyFont="1" applyFill="1" applyBorder="1" applyAlignment="1">
      <alignment horizontal="center" textRotation="90" wrapText="1"/>
    </xf>
    <xf numFmtId="0" fontId="2" fillId="0" borderId="19" xfId="0" applyNumberFormat="1" applyFont="1" applyFill="1" applyBorder="1" applyAlignment="1">
      <alignment horizontal="center" textRotation="90" wrapText="1"/>
    </xf>
    <xf numFmtId="0" fontId="2" fillId="0" borderId="18" xfId="0" applyNumberFormat="1" applyFont="1" applyFill="1" applyBorder="1" applyAlignment="1">
      <alignment horizontal="center" textRotation="90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56" xfId="0" applyFont="1" applyFill="1" applyBorder="1" applyAlignment="1">
      <alignment horizontal="left" vertical="center" wrapText="1"/>
    </xf>
    <xf numFmtId="0" fontId="5" fillId="0" borderId="23" xfId="0" applyNumberFormat="1" applyFont="1" applyFill="1" applyBorder="1" applyAlignment="1">
      <alignment horizontal="center" vertical="center" textRotation="90" wrapText="1"/>
    </xf>
    <xf numFmtId="0" fontId="0" fillId="0" borderId="0" xfId="0" applyFill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1" fillId="0" borderId="54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41" xfId="0" applyFont="1" applyBorder="1" applyAlignment="1">
      <alignment vertical="center"/>
    </xf>
    <xf numFmtId="0" fontId="1" fillId="0" borderId="9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left" vertical="center"/>
    </xf>
    <xf numFmtId="0" fontId="5" fillId="0" borderId="14" xfId="0" applyNumberFormat="1" applyFont="1" applyFill="1" applyBorder="1" applyAlignment="1">
      <alignment horizontal="center" vertical="center" textRotation="90" wrapText="1"/>
    </xf>
    <xf numFmtId="0" fontId="5" fillId="0" borderId="41" xfId="0" applyNumberFormat="1" applyFont="1" applyFill="1" applyBorder="1" applyAlignment="1">
      <alignment horizontal="center" vertical="center" textRotation="90" wrapText="1"/>
    </xf>
    <xf numFmtId="0" fontId="5" fillId="0" borderId="46" xfId="0" applyNumberFormat="1" applyFont="1" applyFill="1" applyBorder="1" applyAlignment="1">
      <alignment horizontal="center" vertical="center" textRotation="90"/>
    </xf>
    <xf numFmtId="0" fontId="5" fillId="0" borderId="23" xfId="0" applyNumberFormat="1" applyFont="1" applyFill="1" applyBorder="1" applyAlignment="1">
      <alignment horizontal="center" vertical="center" textRotation="90"/>
    </xf>
    <xf numFmtId="0" fontId="7" fillId="0" borderId="11" xfId="0" applyFont="1" applyBorder="1" applyAlignment="1">
      <alignment horizontal="center"/>
    </xf>
    <xf numFmtId="0" fontId="7" fillId="0" borderId="55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1" fillId="0" borderId="5" xfId="0" applyFont="1" applyBorder="1" applyAlignment="1">
      <alignment horizontal="left" vertical="top" wrapText="1"/>
    </xf>
    <xf numFmtId="0" fontId="1" fillId="0" borderId="54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2" fillId="0" borderId="56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5" fillId="0" borderId="67" xfId="0" applyNumberFormat="1" applyFont="1" applyFill="1" applyBorder="1" applyAlignment="1">
      <alignment horizontal="center" vertical="center" textRotation="90" wrapText="1"/>
    </xf>
    <xf numFmtId="0" fontId="5" fillId="0" borderId="68" xfId="0" applyNumberFormat="1" applyFont="1" applyFill="1" applyBorder="1" applyAlignment="1">
      <alignment horizontal="center" vertical="center" textRotation="90" wrapText="1"/>
    </xf>
    <xf numFmtId="0" fontId="5" fillId="0" borderId="61" xfId="0" applyNumberFormat="1" applyFont="1" applyFill="1" applyBorder="1" applyAlignment="1">
      <alignment horizontal="center" vertical="center" textRotation="90"/>
    </xf>
    <xf numFmtId="0" fontId="2" fillId="0" borderId="91" xfId="0" applyFont="1" applyFill="1" applyBorder="1" applyAlignment="1">
      <alignment horizontal="center" vertical="center" wrapText="1"/>
    </xf>
    <xf numFmtId="0" fontId="2" fillId="0" borderId="75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55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5" fillId="0" borderId="46" xfId="0" applyNumberFormat="1" applyFont="1" applyFill="1" applyBorder="1" applyAlignment="1">
      <alignment horizontal="center" vertical="center" textRotation="90" wrapText="1"/>
    </xf>
    <xf numFmtId="0" fontId="5" fillId="0" borderId="23" xfId="0" applyNumberFormat="1" applyFont="1" applyFill="1" applyBorder="1" applyAlignment="1">
      <alignment horizontal="center" vertical="center" textRotation="90" wrapText="1"/>
    </xf>
    <xf numFmtId="0" fontId="0" fillId="0" borderId="0" xfId="0" applyFill="1" applyBorder="1" applyAlignment="1">
      <alignment horizontal="left" vertical="center" wrapText="1"/>
    </xf>
    <xf numFmtId="0" fontId="10" fillId="3" borderId="11" xfId="0" applyFont="1" applyFill="1" applyBorder="1" applyAlignment="1">
      <alignment horizontal="center"/>
    </xf>
    <xf numFmtId="0" fontId="10" fillId="3" borderId="55" xfId="0" applyFont="1" applyFill="1" applyBorder="1" applyAlignment="1">
      <alignment horizontal="center"/>
    </xf>
    <xf numFmtId="0" fontId="10" fillId="3" borderId="1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A9694"/>
      <color rgb="FFFF7C80"/>
      <color rgb="FFFF505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AA38"/>
  <sheetViews>
    <sheetView tabSelected="1" zoomScale="70" zoomScaleNormal="70" workbookViewId="0">
      <pane xSplit="3" ySplit="3" topLeftCell="D4" activePane="bottomRight" state="frozen"/>
      <selection pane="topRight" activeCell="C1" sqref="C1"/>
      <selection pane="bottomLeft" activeCell="A3" sqref="A3"/>
      <selection pane="bottomRight" activeCell="F39" sqref="F39"/>
    </sheetView>
  </sheetViews>
  <sheetFormatPr defaultRowHeight="15" x14ac:dyDescent="0.25"/>
  <cols>
    <col min="2" max="2" width="16.5703125" customWidth="1"/>
    <col min="3" max="3" width="77" customWidth="1"/>
    <col min="4" max="4" width="9.28515625" hidden="1" customWidth="1"/>
    <col min="5" max="21" width="10.5703125" customWidth="1"/>
    <col min="22" max="22" width="17.42578125" customWidth="1"/>
    <col min="23" max="26" width="10.5703125" customWidth="1"/>
    <col min="27" max="27" width="12" customWidth="1"/>
  </cols>
  <sheetData>
    <row r="1" spans="2:27" ht="15.75" thickBot="1" x14ac:dyDescent="0.3"/>
    <row r="2" spans="2:27" ht="15.75" customHeight="1" thickTop="1" thickBot="1" x14ac:dyDescent="0.3">
      <c r="B2" s="150"/>
      <c r="C2" s="151"/>
      <c r="D2" s="264" t="str">
        <f>B5</f>
        <v>Arhitekturni gradniki</v>
      </c>
      <c r="E2" s="264"/>
      <c r="F2" s="264"/>
      <c r="G2" s="264"/>
      <c r="H2" s="264"/>
      <c r="I2" s="265"/>
      <c r="J2" s="270" t="str">
        <f>B10</f>
        <v>Nosilni gradniki</v>
      </c>
      <c r="K2" s="264"/>
      <c r="L2" s="264"/>
      <c r="M2" s="264"/>
      <c r="N2" s="264"/>
      <c r="O2" s="264"/>
      <c r="P2" s="265"/>
      <c r="Q2" s="264" t="s">
        <v>0</v>
      </c>
      <c r="R2" s="264"/>
      <c r="S2" s="264"/>
      <c r="T2" s="264"/>
      <c r="U2" s="214" t="str">
        <f>B21</f>
        <v>Voda</v>
      </c>
      <c r="V2" s="214" t="str">
        <f>B22</f>
        <v>Kanalizacija</v>
      </c>
      <c r="W2" s="214" t="str">
        <f>B23</f>
        <v>Plin</v>
      </c>
      <c r="X2" s="264" t="str">
        <f>B24</f>
        <v>Požar</v>
      </c>
      <c r="Y2" s="269"/>
      <c r="Z2" s="264" t="str">
        <f>B26</f>
        <v>Elektro</v>
      </c>
      <c r="AA2" s="265"/>
    </row>
    <row r="3" spans="2:27" ht="225.75" customHeight="1" thickTop="1" thickBot="1" x14ac:dyDescent="0.3">
      <c r="B3" s="165"/>
      <c r="C3" s="1" t="s">
        <v>14</v>
      </c>
      <c r="D3" s="2" t="s">
        <v>1</v>
      </c>
      <c r="E3" s="3" t="str">
        <f>C5</f>
        <v>Stropovi (Ceilings)</v>
      </c>
      <c r="F3" s="4" t="str">
        <f>C6</f>
        <v>Tla (Floors)</v>
      </c>
      <c r="G3" s="4" t="str">
        <f>C7</f>
        <v>Zidovi (Walls)</v>
      </c>
      <c r="H3" s="4" t="str">
        <f>C8</f>
        <v>Vrata (Doors)</v>
      </c>
      <c r="I3" s="5" t="str">
        <f>C9</f>
        <v>Okna (Windows)</v>
      </c>
      <c r="J3" s="4" t="str">
        <f>C11</f>
        <v>Strehe (Roofs)</v>
      </c>
      <c r="K3" s="4" t="str">
        <f>C10</f>
        <v>Stopnice (Stairs)</v>
      </c>
      <c r="L3" s="3" t="str">
        <f>C12</f>
        <v>Temelji (Foundations)</v>
      </c>
      <c r="M3" s="4" t="str">
        <f>C13</f>
        <v>Plošče (Floors)</v>
      </c>
      <c r="N3" s="4" t="str">
        <f>C14</f>
        <v>Stebri (Columns)</v>
      </c>
      <c r="O3" s="4" t="str">
        <f>C15</f>
        <v>Nosilci (Beams)</v>
      </c>
      <c r="P3" s="7" t="str">
        <f>C16</f>
        <v>Zidovi (Walls)</v>
      </c>
      <c r="Q3" s="3" t="str">
        <f>C17</f>
        <v>Zračni kanali (Air Terminals)</v>
      </c>
      <c r="R3" s="4" t="str">
        <f>C18</f>
        <v>Kanali/Drobni material/Fitingi (Ducts/Accessories/Fittings)</v>
      </c>
      <c r="S3" s="4" t="str">
        <f>C19</f>
        <v>Strojna oprema (Mechanical Equipment)</v>
      </c>
      <c r="T3" s="7" t="str">
        <f>C20</f>
        <v>(HVAC Cevi &amp; Fitingi) HVAC Pipes &amp; fittings</v>
      </c>
      <c r="U3" s="230" t="str">
        <f>C21</f>
        <v>Cevi, fitingi, oprema in drobni material (Pipes, fittings, devices and Fixtures)</v>
      </c>
      <c r="V3" s="6" t="str">
        <f>C22</f>
        <v>Cevi, fitingi, oprema in drobni material (Pipes, fittings, devices and Fixtures)</v>
      </c>
      <c r="W3" s="6" t="s">
        <v>12</v>
      </c>
      <c r="X3" s="209" t="str">
        <f>C24</f>
        <v>Strojna oprema (Mechanical Equipment)</v>
      </c>
      <c r="Y3" s="7" t="str">
        <f>C25</f>
        <v>Cevi, fitingi in šprinklerji (Pipes, fittings and sprinklers)</v>
      </c>
      <c r="Z3" s="229" t="str">
        <f>C26</f>
        <v>Kabelske police &amp; Fitingi (Cable Trays &amp; fittings)</v>
      </c>
      <c r="AA3" s="228" t="str">
        <f>C27</f>
        <v>Optika, Požarna inštalacija, luči in varnostna inštalacija (Data, Fire Alarm, Lighting and Security Devices)</v>
      </c>
    </row>
    <row r="4" spans="2:27" ht="15.75" hidden="1" thickTop="1" x14ac:dyDescent="0.25">
      <c r="B4" s="152"/>
      <c r="C4" s="8" t="s">
        <v>1</v>
      </c>
      <c r="D4" s="9"/>
      <c r="E4" s="10"/>
      <c r="F4" s="11"/>
      <c r="G4" s="11"/>
      <c r="H4" s="11"/>
      <c r="I4" s="12"/>
      <c r="J4" s="11"/>
      <c r="K4" s="11"/>
      <c r="L4" s="10"/>
      <c r="M4" s="11"/>
      <c r="N4" s="11"/>
      <c r="O4" s="11"/>
      <c r="P4" s="13"/>
      <c r="Q4" s="10"/>
      <c r="R4" s="11"/>
      <c r="S4" s="11"/>
      <c r="T4" s="13"/>
      <c r="U4" s="9"/>
      <c r="V4" s="9"/>
      <c r="W4" s="9"/>
      <c r="X4" s="210"/>
      <c r="Y4" s="13"/>
      <c r="Z4" s="10"/>
      <c r="AA4" s="13"/>
    </row>
    <row r="5" spans="2:27" ht="19.5" customHeight="1" thickTop="1" x14ac:dyDescent="0.25">
      <c r="B5" s="266" t="s">
        <v>20</v>
      </c>
      <c r="C5" s="15" t="s">
        <v>15</v>
      </c>
      <c r="D5" s="9"/>
      <c r="E5" s="16"/>
      <c r="F5" s="11"/>
      <c r="G5" s="11"/>
      <c r="H5" s="11"/>
      <c r="I5" s="14"/>
      <c r="J5" s="11"/>
      <c r="K5" s="11"/>
      <c r="L5" s="10"/>
      <c r="M5" s="11"/>
      <c r="N5" s="11"/>
      <c r="O5" s="11"/>
      <c r="P5" s="13"/>
      <c r="Q5" s="10"/>
      <c r="R5" s="11"/>
      <c r="S5" s="11"/>
      <c r="T5" s="13"/>
      <c r="U5" s="9"/>
      <c r="V5" s="9"/>
      <c r="W5" s="9"/>
      <c r="X5" s="210"/>
      <c r="Y5" s="13"/>
      <c r="Z5" s="10"/>
      <c r="AA5" s="13"/>
    </row>
    <row r="6" spans="2:27" ht="19.5" customHeight="1" x14ac:dyDescent="0.25">
      <c r="B6" s="266"/>
      <c r="C6" s="17" t="s">
        <v>16</v>
      </c>
      <c r="D6" s="18"/>
      <c r="E6" s="20" t="s">
        <v>3</v>
      </c>
      <c r="F6" s="20"/>
      <c r="G6" s="21"/>
      <c r="H6" s="21"/>
      <c r="I6" s="23"/>
      <c r="J6" s="21"/>
      <c r="K6" s="22"/>
      <c r="L6" s="24"/>
      <c r="M6" s="25"/>
      <c r="N6" s="25"/>
      <c r="O6" s="25"/>
      <c r="P6" s="26"/>
      <c r="Q6" s="24"/>
      <c r="R6" s="25"/>
      <c r="S6" s="25"/>
      <c r="T6" s="26"/>
      <c r="U6" s="198"/>
      <c r="V6" s="198"/>
      <c r="W6" s="198"/>
      <c r="X6" s="170"/>
      <c r="Y6" s="26"/>
      <c r="Z6" s="24"/>
      <c r="AA6" s="26"/>
    </row>
    <row r="7" spans="2:27" ht="19.5" customHeight="1" x14ac:dyDescent="0.25">
      <c r="B7" s="266"/>
      <c r="C7" s="17" t="s">
        <v>17</v>
      </c>
      <c r="D7" s="18"/>
      <c r="E7" s="19" t="s">
        <v>2</v>
      </c>
      <c r="F7" s="20" t="s">
        <v>3</v>
      </c>
      <c r="G7" s="20"/>
      <c r="H7" s="21"/>
      <c r="I7" s="23"/>
      <c r="J7" s="21"/>
      <c r="K7" s="22"/>
      <c r="L7" s="24"/>
      <c r="M7" s="25"/>
      <c r="N7" s="25"/>
      <c r="O7" s="25"/>
      <c r="P7" s="26"/>
      <c r="Q7" s="24"/>
      <c r="R7" s="25"/>
      <c r="S7" s="25"/>
      <c r="T7" s="26"/>
      <c r="U7" s="198"/>
      <c r="V7" s="198"/>
      <c r="W7" s="198"/>
      <c r="X7" s="170"/>
      <c r="Y7" s="26"/>
      <c r="Z7" s="24"/>
      <c r="AA7" s="26"/>
    </row>
    <row r="8" spans="2:27" ht="19.5" customHeight="1" x14ac:dyDescent="0.25">
      <c r="B8" s="266"/>
      <c r="C8" s="17" t="s">
        <v>18</v>
      </c>
      <c r="D8" s="27"/>
      <c r="E8" s="19" t="s">
        <v>2</v>
      </c>
      <c r="F8" s="20" t="s">
        <v>3</v>
      </c>
      <c r="G8" s="30"/>
      <c r="H8" s="30"/>
      <c r="I8" s="23"/>
      <c r="J8" s="24"/>
      <c r="K8" s="24"/>
      <c r="L8" s="24"/>
      <c r="M8" s="25"/>
      <c r="N8" s="25"/>
      <c r="O8" s="25"/>
      <c r="P8" s="26"/>
      <c r="Q8" s="24"/>
      <c r="R8" s="25"/>
      <c r="S8" s="25"/>
      <c r="T8" s="26"/>
      <c r="U8" s="198"/>
      <c r="V8" s="198"/>
      <c r="W8" s="198"/>
      <c r="X8" s="170"/>
      <c r="Y8" s="26"/>
      <c r="Z8" s="24"/>
      <c r="AA8" s="26"/>
    </row>
    <row r="9" spans="2:27" ht="19.5" customHeight="1" thickBot="1" x14ac:dyDescent="0.3">
      <c r="B9" s="267"/>
      <c r="C9" s="31" t="s">
        <v>19</v>
      </c>
      <c r="D9" s="32"/>
      <c r="E9" s="33" t="s">
        <v>3</v>
      </c>
      <c r="F9" s="34" t="s">
        <v>3</v>
      </c>
      <c r="G9" s="34" t="s">
        <v>3</v>
      </c>
      <c r="H9" s="34" t="s">
        <v>3</v>
      </c>
      <c r="I9" s="36"/>
      <c r="J9" s="37"/>
      <c r="K9" s="37"/>
      <c r="L9" s="37"/>
      <c r="M9" s="38"/>
      <c r="N9" s="38"/>
      <c r="O9" s="38"/>
      <c r="P9" s="39"/>
      <c r="Q9" s="37"/>
      <c r="R9" s="38"/>
      <c r="S9" s="38"/>
      <c r="T9" s="39"/>
      <c r="U9" s="199"/>
      <c r="V9" s="199"/>
      <c r="W9" s="199"/>
      <c r="X9" s="191"/>
      <c r="Y9" s="39"/>
      <c r="Z9" s="37"/>
      <c r="AA9" s="39"/>
    </row>
    <row r="10" spans="2:27" ht="19.5" customHeight="1" thickTop="1" x14ac:dyDescent="0.25">
      <c r="B10" s="268" t="s">
        <v>21</v>
      </c>
      <c r="C10" s="146" t="s">
        <v>22</v>
      </c>
      <c r="D10" s="27"/>
      <c r="E10" s="28" t="s">
        <v>3</v>
      </c>
      <c r="F10" s="20" t="s">
        <v>3</v>
      </c>
      <c r="G10" s="29" t="s">
        <v>2</v>
      </c>
      <c r="H10" s="20"/>
      <c r="I10" s="194"/>
      <c r="J10" s="195"/>
      <c r="K10" s="25"/>
      <c r="L10" s="24"/>
      <c r="M10" s="25"/>
      <c r="N10" s="25"/>
      <c r="O10" s="25"/>
      <c r="P10" s="26"/>
      <c r="Q10" s="24"/>
      <c r="R10" s="25"/>
      <c r="S10" s="25"/>
      <c r="T10" s="26"/>
      <c r="U10" s="198"/>
      <c r="V10" s="198"/>
      <c r="W10" s="198"/>
      <c r="X10" s="170"/>
      <c r="Y10" s="26"/>
      <c r="Z10" s="24"/>
      <c r="AA10" s="26"/>
    </row>
    <row r="11" spans="2:27" ht="19.5" customHeight="1" x14ac:dyDescent="0.25">
      <c r="B11" s="253"/>
      <c r="C11" s="146" t="s">
        <v>23</v>
      </c>
      <c r="D11" s="21"/>
      <c r="E11" s="20" t="s">
        <v>3</v>
      </c>
      <c r="F11" s="20" t="s">
        <v>3</v>
      </c>
      <c r="G11" s="29" t="s">
        <v>2</v>
      </c>
      <c r="H11" s="20"/>
      <c r="I11" s="196"/>
      <c r="J11" s="197"/>
      <c r="K11" s="43"/>
      <c r="L11" s="25"/>
      <c r="M11" s="25"/>
      <c r="N11" s="25"/>
      <c r="O11" s="25"/>
      <c r="P11" s="26"/>
      <c r="Q11" s="25"/>
      <c r="R11" s="25"/>
      <c r="S11" s="25"/>
      <c r="T11" s="26"/>
      <c r="U11" s="198"/>
      <c r="V11" s="198"/>
      <c r="W11" s="198"/>
      <c r="X11" s="170"/>
      <c r="Y11" s="26"/>
      <c r="Z11" s="24"/>
      <c r="AA11" s="26"/>
    </row>
    <row r="12" spans="2:27" ht="19.5" customHeight="1" x14ac:dyDescent="0.25">
      <c r="B12" s="253"/>
      <c r="C12" s="146" t="s">
        <v>24</v>
      </c>
      <c r="D12" s="21"/>
      <c r="E12" s="20" t="s">
        <v>3</v>
      </c>
      <c r="F12" s="166" t="s">
        <v>2</v>
      </c>
      <c r="G12" s="166" t="s">
        <v>2</v>
      </c>
      <c r="H12" s="20" t="s">
        <v>3</v>
      </c>
      <c r="I12" s="168" t="s">
        <v>3</v>
      </c>
      <c r="J12" s="171" t="s">
        <v>3</v>
      </c>
      <c r="K12" s="20" t="s">
        <v>3</v>
      </c>
      <c r="L12" s="43"/>
      <c r="M12" s="25"/>
      <c r="N12" s="25"/>
      <c r="O12" s="25"/>
      <c r="P12" s="26"/>
      <c r="Q12" s="25"/>
      <c r="R12" s="25"/>
      <c r="S12" s="25"/>
      <c r="T12" s="26"/>
      <c r="U12" s="198"/>
      <c r="V12" s="198"/>
      <c r="W12" s="198"/>
      <c r="X12" s="170"/>
      <c r="Y12" s="26"/>
      <c r="Z12" s="24"/>
      <c r="AA12" s="26"/>
    </row>
    <row r="13" spans="2:27" ht="19.5" customHeight="1" x14ac:dyDescent="0.25">
      <c r="B13" s="253"/>
      <c r="C13" s="146" t="s">
        <v>25</v>
      </c>
      <c r="D13" s="27"/>
      <c r="E13" s="28" t="s">
        <v>3</v>
      </c>
      <c r="F13" s="20" t="s">
        <v>3</v>
      </c>
      <c r="G13" s="29" t="s">
        <v>2</v>
      </c>
      <c r="H13" s="29" t="s">
        <v>2</v>
      </c>
      <c r="I13" s="160" t="s">
        <v>3</v>
      </c>
      <c r="J13" s="171" t="s">
        <v>3</v>
      </c>
      <c r="K13" s="20" t="s">
        <v>3</v>
      </c>
      <c r="L13" s="28" t="s">
        <v>3</v>
      </c>
      <c r="M13" s="43"/>
      <c r="N13" s="25"/>
      <c r="O13" s="25"/>
      <c r="P13" s="26"/>
      <c r="Q13" s="24"/>
      <c r="R13" s="25"/>
      <c r="S13" s="25"/>
      <c r="T13" s="26"/>
      <c r="U13" s="198"/>
      <c r="V13" s="198"/>
      <c r="W13" s="198"/>
      <c r="X13" s="170"/>
      <c r="Y13" s="26"/>
      <c r="Z13" s="24"/>
      <c r="AA13" s="26"/>
    </row>
    <row r="14" spans="2:27" ht="19.5" customHeight="1" x14ac:dyDescent="0.25">
      <c r="B14" s="253"/>
      <c r="C14" s="146" t="s">
        <v>26</v>
      </c>
      <c r="D14" s="27"/>
      <c r="E14" s="29" t="s">
        <v>2</v>
      </c>
      <c r="F14" s="29" t="s">
        <v>2</v>
      </c>
      <c r="G14" s="20" t="s">
        <v>3</v>
      </c>
      <c r="H14" s="41" t="s">
        <v>2</v>
      </c>
      <c r="I14" s="169" t="s">
        <v>2</v>
      </c>
      <c r="J14" s="172" t="s">
        <v>2</v>
      </c>
      <c r="K14" s="20" t="s">
        <v>3</v>
      </c>
      <c r="L14" s="28" t="s">
        <v>3</v>
      </c>
      <c r="M14" s="20" t="s">
        <v>3</v>
      </c>
      <c r="N14" s="43"/>
      <c r="O14" s="25"/>
      <c r="P14" s="167"/>
      <c r="Q14" s="170"/>
      <c r="R14" s="25"/>
      <c r="S14" s="25"/>
      <c r="T14" s="26"/>
      <c r="U14" s="198"/>
      <c r="V14" s="198"/>
      <c r="W14" s="198"/>
      <c r="X14" s="170"/>
      <c r="Y14" s="26"/>
      <c r="Z14" s="24"/>
      <c r="AA14" s="26"/>
    </row>
    <row r="15" spans="2:27" ht="19.5" customHeight="1" x14ac:dyDescent="0.25">
      <c r="B15" s="253"/>
      <c r="C15" s="146" t="s">
        <v>27</v>
      </c>
      <c r="D15" s="44"/>
      <c r="E15" s="29" t="s">
        <v>2</v>
      </c>
      <c r="F15" s="29" t="s">
        <v>2</v>
      </c>
      <c r="G15" s="41" t="s">
        <v>2</v>
      </c>
      <c r="H15" s="41" t="s">
        <v>2</v>
      </c>
      <c r="I15" s="169" t="s">
        <v>2</v>
      </c>
      <c r="J15" s="172" t="s">
        <v>2</v>
      </c>
      <c r="K15" s="20" t="s">
        <v>3</v>
      </c>
      <c r="L15" s="28" t="s">
        <v>3</v>
      </c>
      <c r="M15" s="20" t="s">
        <v>3</v>
      </c>
      <c r="N15" s="29" t="s">
        <v>2</v>
      </c>
      <c r="O15" s="43"/>
      <c r="P15" s="167"/>
      <c r="Q15" s="170"/>
      <c r="R15" s="25"/>
      <c r="S15" s="25"/>
      <c r="T15" s="26"/>
      <c r="U15" s="198"/>
      <c r="V15" s="198"/>
      <c r="W15" s="198"/>
      <c r="X15" s="170"/>
      <c r="Y15" s="26"/>
      <c r="Z15" s="24"/>
      <c r="AA15" s="26"/>
    </row>
    <row r="16" spans="2:27" ht="19.5" customHeight="1" thickBot="1" x14ac:dyDescent="0.3">
      <c r="B16" s="254"/>
      <c r="C16" s="147" t="s">
        <v>17</v>
      </c>
      <c r="D16" s="32"/>
      <c r="E16" s="33" t="s">
        <v>3</v>
      </c>
      <c r="F16" s="35" t="s">
        <v>2</v>
      </c>
      <c r="G16" s="35" t="s">
        <v>2</v>
      </c>
      <c r="H16" s="35" t="s">
        <v>2</v>
      </c>
      <c r="I16" s="96" t="s">
        <v>2</v>
      </c>
      <c r="J16" s="173" t="s">
        <v>2</v>
      </c>
      <c r="K16" s="35" t="s">
        <v>2</v>
      </c>
      <c r="L16" s="33" t="s">
        <v>3</v>
      </c>
      <c r="M16" s="34" t="s">
        <v>3</v>
      </c>
      <c r="N16" s="34" t="s">
        <v>3</v>
      </c>
      <c r="O16" s="35" t="s">
        <v>2</v>
      </c>
      <c r="P16" s="182"/>
      <c r="Q16" s="191"/>
      <c r="R16" s="38"/>
      <c r="S16" s="38"/>
      <c r="T16" s="39"/>
      <c r="U16" s="199"/>
      <c r="V16" s="199"/>
      <c r="W16" s="199"/>
      <c r="X16" s="191"/>
      <c r="Y16" s="39"/>
      <c r="Z16" s="37"/>
      <c r="AA16" s="39"/>
    </row>
    <row r="17" spans="2:27" ht="19.5" customHeight="1" thickTop="1" x14ac:dyDescent="0.25">
      <c r="B17" s="268" t="s">
        <v>0</v>
      </c>
      <c r="C17" s="140" t="s">
        <v>47</v>
      </c>
      <c r="D17" s="141"/>
      <c r="E17" s="142" t="s">
        <v>3</v>
      </c>
      <c r="F17" s="118" t="s">
        <v>2</v>
      </c>
      <c r="G17" s="118" t="s">
        <v>2</v>
      </c>
      <c r="H17" s="118" t="s">
        <v>2</v>
      </c>
      <c r="I17" s="119" t="s">
        <v>2</v>
      </c>
      <c r="J17" s="174" t="s">
        <v>3</v>
      </c>
      <c r="K17" s="118" t="s">
        <v>2</v>
      </c>
      <c r="L17" s="144" t="s">
        <v>2</v>
      </c>
      <c r="M17" s="143" t="s">
        <v>3</v>
      </c>
      <c r="N17" s="143" t="s">
        <v>3</v>
      </c>
      <c r="O17" s="145" t="s">
        <v>2</v>
      </c>
      <c r="P17" s="183" t="s">
        <v>2</v>
      </c>
      <c r="Q17" s="192"/>
      <c r="R17" s="123"/>
      <c r="S17" s="123"/>
      <c r="T17" s="12"/>
      <c r="U17" s="200"/>
      <c r="V17" s="200"/>
      <c r="W17" s="200"/>
      <c r="X17" s="211"/>
      <c r="Y17" s="12"/>
      <c r="Z17" s="124"/>
      <c r="AA17" s="12"/>
    </row>
    <row r="18" spans="2:27" ht="19.5" customHeight="1" x14ac:dyDescent="0.25">
      <c r="B18" s="253"/>
      <c r="C18" s="146" t="s">
        <v>33</v>
      </c>
      <c r="D18" s="49"/>
      <c r="E18" s="50" t="s">
        <v>7</v>
      </c>
      <c r="F18" s="29" t="s">
        <v>2</v>
      </c>
      <c r="G18" s="29" t="s">
        <v>2</v>
      </c>
      <c r="H18" s="42" t="s">
        <v>7</v>
      </c>
      <c r="I18" s="95" t="s">
        <v>2</v>
      </c>
      <c r="J18" s="175" t="s">
        <v>2</v>
      </c>
      <c r="K18" s="29" t="s">
        <v>2</v>
      </c>
      <c r="L18" s="51" t="s">
        <v>7</v>
      </c>
      <c r="M18" s="20" t="s">
        <v>3</v>
      </c>
      <c r="N18" s="52" t="s">
        <v>2</v>
      </c>
      <c r="O18" s="52" t="s">
        <v>2</v>
      </c>
      <c r="P18" s="184" t="s">
        <v>7</v>
      </c>
      <c r="Q18" s="175" t="s">
        <v>2</v>
      </c>
      <c r="R18" s="30"/>
      <c r="S18" s="22"/>
      <c r="T18" s="53"/>
      <c r="U18" s="198"/>
      <c r="V18" s="198"/>
      <c r="W18" s="198"/>
      <c r="X18" s="170"/>
      <c r="Y18" s="26"/>
      <c r="Z18" s="24"/>
      <c r="AA18" s="26"/>
    </row>
    <row r="19" spans="2:27" ht="19.5" customHeight="1" x14ac:dyDescent="0.25">
      <c r="B19" s="253"/>
      <c r="C19" s="146" t="s">
        <v>34</v>
      </c>
      <c r="D19" s="18"/>
      <c r="E19" s="54" t="s">
        <v>7</v>
      </c>
      <c r="F19" s="29" t="s">
        <v>2</v>
      </c>
      <c r="G19" s="29" t="s">
        <v>2</v>
      </c>
      <c r="H19" s="29" t="s">
        <v>2</v>
      </c>
      <c r="I19" s="95" t="s">
        <v>2</v>
      </c>
      <c r="J19" s="175" t="s">
        <v>2</v>
      </c>
      <c r="K19" s="29" t="s">
        <v>2</v>
      </c>
      <c r="L19" s="51" t="s">
        <v>2</v>
      </c>
      <c r="M19" s="91" t="s">
        <v>2</v>
      </c>
      <c r="N19" s="52" t="s">
        <v>2</v>
      </c>
      <c r="O19" s="52" t="s">
        <v>2</v>
      </c>
      <c r="P19" s="184" t="s">
        <v>2</v>
      </c>
      <c r="Q19" s="175" t="s">
        <v>2</v>
      </c>
      <c r="R19" s="41" t="s">
        <v>7</v>
      </c>
      <c r="S19" s="30"/>
      <c r="T19" s="53"/>
      <c r="U19" s="198"/>
      <c r="V19" s="198"/>
      <c r="W19" s="198"/>
      <c r="X19" s="170"/>
      <c r="Y19" s="26"/>
      <c r="Z19" s="24"/>
      <c r="AA19" s="26"/>
    </row>
    <row r="20" spans="2:27" ht="19.5" customHeight="1" thickBot="1" x14ac:dyDescent="0.3">
      <c r="B20" s="254"/>
      <c r="C20" s="147" t="s">
        <v>35</v>
      </c>
      <c r="D20" s="55"/>
      <c r="E20" s="56" t="s">
        <v>7</v>
      </c>
      <c r="F20" s="35" t="s">
        <v>2</v>
      </c>
      <c r="G20" s="35" t="s">
        <v>2</v>
      </c>
      <c r="H20" s="57" t="s">
        <v>7</v>
      </c>
      <c r="I20" s="96" t="s">
        <v>2</v>
      </c>
      <c r="J20" s="176" t="s">
        <v>7</v>
      </c>
      <c r="K20" s="35" t="s">
        <v>2</v>
      </c>
      <c r="L20" s="58" t="s">
        <v>2</v>
      </c>
      <c r="M20" s="58" t="s">
        <v>2</v>
      </c>
      <c r="N20" s="58" t="s">
        <v>2</v>
      </c>
      <c r="O20" s="59" t="s">
        <v>2</v>
      </c>
      <c r="P20" s="185" t="s">
        <v>7</v>
      </c>
      <c r="Q20" s="173" t="s">
        <v>7</v>
      </c>
      <c r="R20" s="35" t="s">
        <v>7</v>
      </c>
      <c r="S20" s="35" t="s">
        <v>7</v>
      </c>
      <c r="T20" s="61"/>
      <c r="U20" s="199"/>
      <c r="V20" s="199"/>
      <c r="W20" s="199"/>
      <c r="X20" s="191"/>
      <c r="Y20" s="39"/>
      <c r="Z20" s="37"/>
      <c r="AA20" s="39"/>
    </row>
    <row r="21" spans="2:27" ht="19.5" customHeight="1" thickTop="1" thickBot="1" x14ac:dyDescent="0.3">
      <c r="B21" s="154" t="s">
        <v>28</v>
      </c>
      <c r="C21" s="153" t="s">
        <v>36</v>
      </c>
      <c r="D21" s="137"/>
      <c r="E21" s="60" t="s">
        <v>7</v>
      </c>
      <c r="F21" s="35" t="s">
        <v>2</v>
      </c>
      <c r="G21" s="35" t="s">
        <v>2</v>
      </c>
      <c r="H21" s="138" t="s">
        <v>7</v>
      </c>
      <c r="I21" s="96" t="s">
        <v>2</v>
      </c>
      <c r="J21" s="177" t="s">
        <v>7</v>
      </c>
      <c r="K21" s="35" t="s">
        <v>2</v>
      </c>
      <c r="L21" s="92" t="s">
        <v>2</v>
      </c>
      <c r="M21" s="203" t="s">
        <v>2</v>
      </c>
      <c r="N21" s="34" t="s">
        <v>3</v>
      </c>
      <c r="O21" s="93" t="s">
        <v>2</v>
      </c>
      <c r="P21" s="186" t="s">
        <v>2</v>
      </c>
      <c r="Q21" s="173" t="s">
        <v>7</v>
      </c>
      <c r="R21" s="35" t="s">
        <v>7</v>
      </c>
      <c r="S21" s="35" t="s">
        <v>7</v>
      </c>
      <c r="T21" s="139" t="s">
        <v>8</v>
      </c>
      <c r="U21" s="201"/>
      <c r="V21" s="199"/>
      <c r="W21" s="199"/>
      <c r="X21" s="191"/>
      <c r="Y21" s="39"/>
      <c r="Z21" s="37"/>
      <c r="AA21" s="39"/>
    </row>
    <row r="22" spans="2:27" ht="32.25" customHeight="1" thickTop="1" thickBot="1" x14ac:dyDescent="0.3">
      <c r="B22" s="158" t="s">
        <v>29</v>
      </c>
      <c r="C22" s="129" t="s">
        <v>36</v>
      </c>
      <c r="D22" s="130"/>
      <c r="E22" s="131" t="s">
        <v>7</v>
      </c>
      <c r="F22" s="46" t="s">
        <v>2</v>
      </c>
      <c r="G22" s="46" t="s">
        <v>2</v>
      </c>
      <c r="H22" s="132" t="s">
        <v>7</v>
      </c>
      <c r="I22" s="133" t="s">
        <v>2</v>
      </c>
      <c r="J22" s="178" t="s">
        <v>2</v>
      </c>
      <c r="K22" s="46" t="s">
        <v>2</v>
      </c>
      <c r="L22" s="134" t="s">
        <v>2</v>
      </c>
      <c r="M22" s="135" t="s">
        <v>2</v>
      </c>
      <c r="N22" s="52" t="s">
        <v>2</v>
      </c>
      <c r="O22" s="135" t="s">
        <v>2</v>
      </c>
      <c r="P22" s="187" t="s">
        <v>2</v>
      </c>
      <c r="Q22" s="178" t="s">
        <v>7</v>
      </c>
      <c r="R22" s="46" t="s">
        <v>7</v>
      </c>
      <c r="S22" s="46" t="s">
        <v>7</v>
      </c>
      <c r="T22" s="136" t="s">
        <v>8</v>
      </c>
      <c r="U22" s="202" t="s">
        <v>7</v>
      </c>
      <c r="V22" s="206"/>
      <c r="W22" s="207"/>
      <c r="X22" s="212"/>
      <c r="Y22" s="47"/>
      <c r="Z22" s="48"/>
      <c r="AA22" s="47"/>
    </row>
    <row r="23" spans="2:27" ht="27" customHeight="1" thickTop="1" thickBot="1" x14ac:dyDescent="0.3">
      <c r="B23" s="164" t="s">
        <v>30</v>
      </c>
      <c r="C23" s="161" t="s">
        <v>36</v>
      </c>
      <c r="D23" s="108"/>
      <c r="E23" s="131" t="s">
        <v>7</v>
      </c>
      <c r="F23" s="46" t="s">
        <v>2</v>
      </c>
      <c r="G23" s="46" t="s">
        <v>2</v>
      </c>
      <c r="H23" s="132" t="s">
        <v>7</v>
      </c>
      <c r="I23" s="133" t="s">
        <v>2</v>
      </c>
      <c r="J23" s="178" t="s">
        <v>2</v>
      </c>
      <c r="K23" s="46" t="s">
        <v>2</v>
      </c>
      <c r="L23" s="134" t="s">
        <v>2</v>
      </c>
      <c r="M23" s="135" t="s">
        <v>2</v>
      </c>
      <c r="N23" s="135" t="s">
        <v>2</v>
      </c>
      <c r="O23" s="135" t="s">
        <v>2</v>
      </c>
      <c r="P23" s="187" t="s">
        <v>2</v>
      </c>
      <c r="Q23" s="178" t="s">
        <v>7</v>
      </c>
      <c r="R23" s="46" t="s">
        <v>7</v>
      </c>
      <c r="S23" s="46" t="s">
        <v>7</v>
      </c>
      <c r="T23" s="136" t="s">
        <v>8</v>
      </c>
      <c r="U23" s="202" t="s">
        <v>8</v>
      </c>
      <c r="V23" s="202" t="s">
        <v>8</v>
      </c>
      <c r="W23" s="208"/>
      <c r="X23" s="213"/>
      <c r="Y23" s="110"/>
      <c r="Z23" s="109"/>
      <c r="AA23" s="110"/>
    </row>
    <row r="24" spans="2:27" ht="19.5" customHeight="1" thickTop="1" x14ac:dyDescent="0.25">
      <c r="B24" s="251" t="s">
        <v>31</v>
      </c>
      <c r="C24" s="156" t="s">
        <v>34</v>
      </c>
      <c r="D24" s="116"/>
      <c r="E24" s="117" t="s">
        <v>7</v>
      </c>
      <c r="F24" s="118" t="s">
        <v>2</v>
      </c>
      <c r="G24" s="118" t="s">
        <v>2</v>
      </c>
      <c r="H24" s="118" t="s">
        <v>2</v>
      </c>
      <c r="I24" s="119" t="s">
        <v>2</v>
      </c>
      <c r="J24" s="179" t="s">
        <v>2</v>
      </c>
      <c r="K24" s="118" t="s">
        <v>2</v>
      </c>
      <c r="L24" s="120" t="s">
        <v>2</v>
      </c>
      <c r="M24" s="121" t="s">
        <v>2</v>
      </c>
      <c r="N24" s="121" t="s">
        <v>2</v>
      </c>
      <c r="O24" s="121" t="s">
        <v>2</v>
      </c>
      <c r="P24" s="183" t="s">
        <v>2</v>
      </c>
      <c r="Q24" s="179" t="s">
        <v>2</v>
      </c>
      <c r="R24" s="121" t="s">
        <v>7</v>
      </c>
      <c r="S24" s="121" t="s">
        <v>2</v>
      </c>
      <c r="T24" s="122" t="s">
        <v>7</v>
      </c>
      <c r="U24" s="203" t="s">
        <v>2</v>
      </c>
      <c r="V24" s="203" t="s">
        <v>2</v>
      </c>
      <c r="W24" s="203" t="s">
        <v>2</v>
      </c>
      <c r="X24" s="192"/>
      <c r="Y24" s="12"/>
      <c r="Z24" s="124"/>
      <c r="AA24" s="12"/>
    </row>
    <row r="25" spans="2:27" ht="19.5" customHeight="1" thickBot="1" x14ac:dyDescent="0.3">
      <c r="B25" s="252"/>
      <c r="C25" s="157" t="s">
        <v>37</v>
      </c>
      <c r="D25" s="125"/>
      <c r="E25" s="60" t="s">
        <v>7</v>
      </c>
      <c r="F25" s="35" t="s">
        <v>2</v>
      </c>
      <c r="G25" s="35" t="s">
        <v>2</v>
      </c>
      <c r="H25" s="35" t="s">
        <v>2</v>
      </c>
      <c r="I25" s="96" t="s">
        <v>2</v>
      </c>
      <c r="J25" s="173" t="s">
        <v>2</v>
      </c>
      <c r="K25" s="35" t="s">
        <v>2</v>
      </c>
      <c r="L25" s="58" t="s">
        <v>2</v>
      </c>
      <c r="M25" s="64" t="s">
        <v>2</v>
      </c>
      <c r="N25" s="64" t="s">
        <v>2</v>
      </c>
      <c r="O25" s="59" t="s">
        <v>2</v>
      </c>
      <c r="P25" s="188" t="s">
        <v>2</v>
      </c>
      <c r="Q25" s="173" t="s">
        <v>2</v>
      </c>
      <c r="R25" s="127" t="s">
        <v>7</v>
      </c>
      <c r="S25" s="127" t="s">
        <v>2</v>
      </c>
      <c r="T25" s="126" t="s">
        <v>8</v>
      </c>
      <c r="U25" s="204" t="s">
        <v>8</v>
      </c>
      <c r="V25" s="204" t="s">
        <v>8</v>
      </c>
      <c r="W25" s="204" t="s">
        <v>8</v>
      </c>
      <c r="X25" s="128" t="s">
        <v>7</v>
      </c>
      <c r="Y25" s="45"/>
      <c r="Z25" s="37"/>
      <c r="AA25" s="39"/>
    </row>
    <row r="26" spans="2:27" ht="19.5" customHeight="1" x14ac:dyDescent="0.25">
      <c r="B26" s="253" t="s">
        <v>32</v>
      </c>
      <c r="C26" s="155" t="s">
        <v>38</v>
      </c>
      <c r="D26" s="99"/>
      <c r="E26" s="97" t="s">
        <v>7</v>
      </c>
      <c r="F26" s="100" t="s">
        <v>2</v>
      </c>
      <c r="G26" s="62" t="s">
        <v>2</v>
      </c>
      <c r="H26" s="98" t="s">
        <v>2</v>
      </c>
      <c r="I26" s="101" t="s">
        <v>3</v>
      </c>
      <c r="J26" s="180" t="s">
        <v>3</v>
      </c>
      <c r="K26" s="63" t="s">
        <v>3</v>
      </c>
      <c r="L26" s="102" t="s">
        <v>2</v>
      </c>
      <c r="M26" s="103" t="s">
        <v>3</v>
      </c>
      <c r="N26" s="98" t="s">
        <v>2</v>
      </c>
      <c r="O26" s="98" t="s">
        <v>2</v>
      </c>
      <c r="P26" s="189" t="s">
        <v>2</v>
      </c>
      <c r="Q26" s="193" t="s">
        <v>2</v>
      </c>
      <c r="R26" s="62" t="s">
        <v>10</v>
      </c>
      <c r="S26" s="62" t="s">
        <v>2</v>
      </c>
      <c r="T26" s="104" t="s">
        <v>10</v>
      </c>
      <c r="U26" s="205" t="s">
        <v>10</v>
      </c>
      <c r="V26" s="205" t="s">
        <v>10</v>
      </c>
      <c r="W26" s="205" t="s">
        <v>10</v>
      </c>
      <c r="X26" s="193" t="s">
        <v>7</v>
      </c>
      <c r="Y26" s="104" t="s">
        <v>10</v>
      </c>
      <c r="Z26" s="105"/>
      <c r="AA26" s="111"/>
    </row>
    <row r="27" spans="2:27" ht="42" customHeight="1" thickBot="1" x14ac:dyDescent="0.3">
      <c r="B27" s="254"/>
      <c r="C27" s="227" t="s">
        <v>39</v>
      </c>
      <c r="D27" s="32"/>
      <c r="E27" s="33" t="s">
        <v>3</v>
      </c>
      <c r="F27" s="112" t="s">
        <v>2</v>
      </c>
      <c r="G27" s="35" t="s">
        <v>2</v>
      </c>
      <c r="H27" s="34" t="s">
        <v>3</v>
      </c>
      <c r="I27" s="65" t="s">
        <v>3</v>
      </c>
      <c r="J27" s="181" t="s">
        <v>3</v>
      </c>
      <c r="K27" s="34" t="s">
        <v>3</v>
      </c>
      <c r="L27" s="33" t="s">
        <v>3</v>
      </c>
      <c r="M27" s="34" t="s">
        <v>3</v>
      </c>
      <c r="N27" s="34" t="s">
        <v>3</v>
      </c>
      <c r="O27" s="34" t="s">
        <v>3</v>
      </c>
      <c r="P27" s="190" t="s">
        <v>3</v>
      </c>
      <c r="Q27" s="181" t="s">
        <v>3</v>
      </c>
      <c r="R27" s="34" t="s">
        <v>3</v>
      </c>
      <c r="S27" s="34" t="s">
        <v>3</v>
      </c>
      <c r="T27" s="113" t="s">
        <v>3</v>
      </c>
      <c r="U27" s="114" t="s">
        <v>3</v>
      </c>
      <c r="V27" s="114" t="s">
        <v>3</v>
      </c>
      <c r="W27" s="114" t="s">
        <v>3</v>
      </c>
      <c r="X27" s="181" t="s">
        <v>3</v>
      </c>
      <c r="Y27" s="113" t="s">
        <v>3</v>
      </c>
      <c r="Z27" s="33" t="s">
        <v>3</v>
      </c>
      <c r="AA27" s="115"/>
    </row>
    <row r="28" spans="2:27" ht="16.5" thickTop="1" thickBot="1" x14ac:dyDescent="0.3">
      <c r="B28" s="107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</row>
    <row r="29" spans="2:27" ht="18.75" thickBot="1" x14ac:dyDescent="0.3">
      <c r="B29" s="277" t="s">
        <v>48</v>
      </c>
      <c r="C29" s="278"/>
      <c r="D29" s="278"/>
      <c r="E29" s="278"/>
      <c r="F29" s="278"/>
      <c r="G29" s="278"/>
      <c r="H29" s="278"/>
      <c r="I29" s="278"/>
      <c r="J29" s="278"/>
      <c r="K29" s="278"/>
      <c r="L29" s="279"/>
      <c r="P29" s="66"/>
      <c r="Q29" s="67"/>
      <c r="R29" s="68"/>
      <c r="S29" s="258" t="s">
        <v>42</v>
      </c>
      <c r="T29" s="259"/>
      <c r="U29" s="259"/>
      <c r="V29" s="259"/>
      <c r="W29" s="259"/>
      <c r="X29" s="259"/>
      <c r="Y29" s="259"/>
      <c r="Z29" s="259"/>
      <c r="AA29" s="260"/>
    </row>
    <row r="30" spans="2:27" ht="15.75" thickBot="1" x14ac:dyDescent="0.3">
      <c r="B30" s="159" t="s">
        <v>2</v>
      </c>
      <c r="C30" s="69" t="s">
        <v>45</v>
      </c>
      <c r="D30" s="69"/>
      <c r="E30" s="69"/>
      <c r="F30" s="69"/>
      <c r="G30" s="70"/>
      <c r="H30" s="70"/>
      <c r="I30" s="70"/>
      <c r="J30" s="70"/>
      <c r="K30" s="70"/>
      <c r="L30" s="71"/>
      <c r="P30" s="66"/>
      <c r="Q30" s="72"/>
      <c r="R30" s="73"/>
      <c r="S30" s="261"/>
      <c r="T30" s="262"/>
      <c r="U30" s="262"/>
      <c r="V30" s="262"/>
      <c r="W30" s="262"/>
      <c r="X30" s="262"/>
      <c r="Y30" s="262"/>
      <c r="Z30" s="262"/>
      <c r="AA30" s="263"/>
    </row>
    <row r="31" spans="2:27" ht="15.75" customHeight="1" thickBot="1" x14ac:dyDescent="0.3">
      <c r="B31" s="247" t="s">
        <v>9</v>
      </c>
      <c r="C31" s="236" t="s">
        <v>46</v>
      </c>
      <c r="D31" s="237"/>
      <c r="E31" s="237"/>
      <c r="F31" s="237"/>
      <c r="G31" s="237"/>
      <c r="H31" s="237"/>
      <c r="I31" s="237"/>
      <c r="J31" s="237"/>
      <c r="K31" s="237"/>
      <c r="L31" s="238"/>
      <c r="P31" s="74"/>
      <c r="Q31" s="75"/>
      <c r="R31" s="76"/>
      <c r="S31" s="258" t="s">
        <v>43</v>
      </c>
      <c r="T31" s="259"/>
      <c r="U31" s="259"/>
      <c r="V31" s="259"/>
      <c r="W31" s="259"/>
      <c r="X31" s="259"/>
      <c r="Y31" s="259"/>
      <c r="Z31" s="259"/>
      <c r="AA31" s="260"/>
    </row>
    <row r="32" spans="2:27" ht="15.75" thickBot="1" x14ac:dyDescent="0.3">
      <c r="B32" s="248"/>
      <c r="C32" s="239"/>
      <c r="D32" s="240"/>
      <c r="E32" s="240"/>
      <c r="F32" s="240"/>
      <c r="G32" s="240"/>
      <c r="H32" s="240"/>
      <c r="I32" s="240"/>
      <c r="J32" s="240"/>
      <c r="K32" s="240"/>
      <c r="L32" s="241"/>
      <c r="P32" s="66"/>
      <c r="Q32" s="72"/>
      <c r="R32" s="73"/>
      <c r="S32" s="261"/>
      <c r="T32" s="262"/>
      <c r="U32" s="262"/>
      <c r="V32" s="262"/>
      <c r="W32" s="262"/>
      <c r="X32" s="262"/>
      <c r="Y32" s="262"/>
      <c r="Z32" s="262"/>
      <c r="AA32" s="263"/>
    </row>
    <row r="33" spans="2:27" ht="15.75" thickBot="1" x14ac:dyDescent="0.3">
      <c r="B33" s="159" t="s">
        <v>3</v>
      </c>
      <c r="C33" s="78" t="s">
        <v>40</v>
      </c>
      <c r="D33" s="79"/>
      <c r="E33" s="79"/>
      <c r="F33" s="79"/>
      <c r="G33" s="79"/>
      <c r="H33" s="79"/>
      <c r="I33" s="79"/>
      <c r="J33" s="79"/>
      <c r="K33" s="79"/>
      <c r="L33" s="80"/>
      <c r="P33" s="77"/>
      <c r="Q33" s="81"/>
      <c r="R33" s="82"/>
      <c r="S33" s="242" t="s">
        <v>44</v>
      </c>
      <c r="T33" s="243"/>
      <c r="U33" s="243"/>
      <c r="V33" s="243"/>
      <c r="W33" s="243"/>
      <c r="X33" s="243"/>
      <c r="Y33" s="243"/>
      <c r="Z33" s="243"/>
      <c r="AA33" s="244"/>
    </row>
    <row r="34" spans="2:27" ht="15.75" customHeight="1" thickBot="1" x14ac:dyDescent="0.3">
      <c r="B34" s="245" t="s">
        <v>11</v>
      </c>
      <c r="C34" s="236" t="s">
        <v>41</v>
      </c>
      <c r="D34" s="237"/>
      <c r="E34" s="237"/>
      <c r="F34" s="237"/>
      <c r="G34" s="237"/>
      <c r="H34" s="237"/>
      <c r="I34" s="237"/>
      <c r="J34" s="237"/>
      <c r="K34" s="237"/>
      <c r="L34" s="238"/>
      <c r="P34" s="77"/>
      <c r="Q34" s="218"/>
      <c r="R34" s="219"/>
      <c r="S34" s="239"/>
      <c r="T34" s="240"/>
      <c r="U34" s="240"/>
      <c r="V34" s="240"/>
      <c r="W34" s="240"/>
      <c r="X34" s="240"/>
      <c r="Y34" s="240"/>
      <c r="Z34" s="240"/>
      <c r="AA34" s="241"/>
    </row>
    <row r="35" spans="2:27" ht="15.75" thickBot="1" x14ac:dyDescent="0.3">
      <c r="B35" s="246"/>
      <c r="C35" s="239"/>
      <c r="D35" s="240"/>
      <c r="E35" s="240"/>
      <c r="F35" s="240"/>
      <c r="G35" s="240"/>
      <c r="H35" s="240"/>
      <c r="I35" s="240"/>
      <c r="J35" s="240"/>
      <c r="K35" s="240"/>
      <c r="L35" s="241"/>
      <c r="P35" s="77"/>
    </row>
    <row r="36" spans="2:27" ht="15.75" thickBot="1" x14ac:dyDescent="0.3">
      <c r="B36" s="249"/>
      <c r="C36" s="250"/>
      <c r="D36" s="250"/>
      <c r="E36" s="250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4"/>
      <c r="R36" s="84"/>
      <c r="S36" s="85"/>
      <c r="T36" s="85"/>
      <c r="U36" s="85"/>
      <c r="V36" s="85"/>
      <c r="W36" s="85"/>
      <c r="X36" s="85"/>
      <c r="Y36" s="85"/>
      <c r="Z36" s="85"/>
      <c r="AA36" s="85"/>
    </row>
    <row r="37" spans="2:27" x14ac:dyDescent="0.25">
      <c r="B37" s="235"/>
      <c r="C37" s="235"/>
      <c r="D37" s="235"/>
      <c r="E37" s="235"/>
      <c r="F37" s="86"/>
      <c r="G37" s="87"/>
      <c r="H37" s="87"/>
      <c r="I37" s="87"/>
      <c r="J37" s="87"/>
      <c r="K37" s="87"/>
      <c r="L37" s="87"/>
      <c r="M37" s="87"/>
      <c r="N37" s="87"/>
      <c r="O37" s="87"/>
      <c r="P37" s="88"/>
      <c r="Q37" s="89"/>
      <c r="R37" s="89"/>
      <c r="S37" s="90"/>
      <c r="T37" s="90"/>
      <c r="U37" s="90"/>
      <c r="V37" s="90"/>
      <c r="W37" s="90"/>
      <c r="X37" s="90"/>
      <c r="Y37" s="90"/>
      <c r="Z37" s="90"/>
      <c r="AA37" s="90"/>
    </row>
    <row r="38" spans="2:27" x14ac:dyDescent="0.25">
      <c r="B38" s="235"/>
      <c r="C38" s="235"/>
      <c r="D38" s="235"/>
      <c r="E38" s="235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</row>
  </sheetData>
  <mergeCells count="21">
    <mergeCell ref="Z2:AA2"/>
    <mergeCell ref="B5:B9"/>
    <mergeCell ref="B17:B20"/>
    <mergeCell ref="X2:Y2"/>
    <mergeCell ref="D2:I2"/>
    <mergeCell ref="J2:P2"/>
    <mergeCell ref="Q2:T2"/>
    <mergeCell ref="B10:B16"/>
    <mergeCell ref="B24:B25"/>
    <mergeCell ref="B26:B27"/>
    <mergeCell ref="B29:L29"/>
    <mergeCell ref="S29:AA30"/>
    <mergeCell ref="S31:AA32"/>
    <mergeCell ref="B37:E37"/>
    <mergeCell ref="B38:E38"/>
    <mergeCell ref="C31:L32"/>
    <mergeCell ref="S33:AA34"/>
    <mergeCell ref="B34:B35"/>
    <mergeCell ref="C34:L35"/>
    <mergeCell ref="B31:B32"/>
    <mergeCell ref="B36:E36"/>
  </mergeCells>
  <pageMargins left="0.25" right="0.25" top="0.75" bottom="0.75" header="0.3" footer="0.3"/>
  <pageSetup paperSize="8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8885B-EC6C-417D-9178-D0C4094DD5CF}">
  <sheetPr>
    <pageSetUpPr fitToPage="1"/>
  </sheetPr>
  <dimension ref="B1:N26"/>
  <sheetViews>
    <sheetView zoomScale="60" zoomScaleNormal="60" workbookViewId="0">
      <pane xSplit="3" ySplit="3" topLeftCell="E4" activePane="bottomRight" state="frozen"/>
      <selection pane="topRight" activeCell="C1" sqref="C1"/>
      <selection pane="bottomLeft" activeCell="A3" sqref="A3"/>
      <selection pane="bottomRight" activeCell="V14" sqref="V14"/>
    </sheetView>
  </sheetViews>
  <sheetFormatPr defaultRowHeight="15" x14ac:dyDescent="0.25"/>
  <cols>
    <col min="2" max="2" width="16.5703125" customWidth="1"/>
    <col min="3" max="3" width="45.85546875" customWidth="1"/>
    <col min="4" max="4" width="8.140625" hidden="1" customWidth="1"/>
    <col min="5" max="6" width="10.5703125" customWidth="1"/>
    <col min="7" max="7" width="13" customWidth="1"/>
    <col min="8" max="8" width="10.5703125" customWidth="1"/>
    <col min="9" max="9" width="16.42578125" customWidth="1"/>
    <col min="10" max="10" width="10.5703125" customWidth="1"/>
    <col min="11" max="11" width="13.42578125" bestFit="1" customWidth="1"/>
  </cols>
  <sheetData>
    <row r="1" spans="2:14" ht="15.75" thickBot="1" x14ac:dyDescent="0.3"/>
    <row r="2" spans="2:14" ht="29.25" customHeight="1" thickTop="1" thickBot="1" x14ac:dyDescent="0.3">
      <c r="B2" s="150"/>
      <c r="C2" s="151"/>
      <c r="D2" s="148" t="e">
        <f>#REF!</f>
        <v>#REF!</v>
      </c>
      <c r="E2" s="264" t="str">
        <f>'MATRIKA TRKOV'!B10</f>
        <v>Nosilni gradniki</v>
      </c>
      <c r="F2" s="264"/>
      <c r="G2" s="265"/>
      <c r="H2" s="214" t="str">
        <f>'MATRIKA TRKOV'!B21</f>
        <v>Voda</v>
      </c>
      <c r="I2" s="214" t="str">
        <f>'MATRIKA TRKOV'!B22</f>
        <v>Kanalizacija</v>
      </c>
      <c r="J2" s="214" t="str">
        <f>'MATRIKA TRKOV'!B23</f>
        <v>Plin</v>
      </c>
      <c r="K2" s="149" t="str">
        <f>'MATRIKA TRKOV'!B26</f>
        <v>Elektro</v>
      </c>
    </row>
    <row r="3" spans="2:14" ht="225.75" customHeight="1" thickTop="1" thickBot="1" x14ac:dyDescent="0.3">
      <c r="B3" s="165"/>
      <c r="C3" s="1" t="s">
        <v>14</v>
      </c>
      <c r="D3" s="2" t="s">
        <v>1</v>
      </c>
      <c r="E3" s="3" t="str">
        <f>'MATRIKA TRKOV'!C12</f>
        <v>Temelji (Foundations)</v>
      </c>
      <c r="F3" s="4" t="str">
        <f>'MATRIKA TRKOV'!C13</f>
        <v>Plošče (Floors)</v>
      </c>
      <c r="G3" s="7" t="str">
        <f>'MATRIKA TRKOV'!C16</f>
        <v>Zidovi (Walls)</v>
      </c>
      <c r="H3" s="230" t="str">
        <f>'MATRIKA TRKOV'!C23</f>
        <v>Cevi, fitingi, oprema in drobni material (Pipes, fittings, devices and Fixtures)</v>
      </c>
      <c r="I3" s="230" t="str">
        <f>C9</f>
        <v>Cevi, fitingi, oprema in drobni material (Pipes, fittings, devices and Fixtures)</v>
      </c>
      <c r="J3" s="230" t="str">
        <f>C10</f>
        <v>Cevi, fitingi, oprema in drobni material (Pipes, fittings, devices and Fixtures)</v>
      </c>
      <c r="K3" s="228" t="str">
        <f>C11</f>
        <v>Kabelske police &amp; Fitingi (Cable Trays &amp; fittings)</v>
      </c>
    </row>
    <row r="4" spans="2:14" ht="15.75" hidden="1" thickTop="1" x14ac:dyDescent="0.25">
      <c r="B4" s="152"/>
      <c r="C4" s="8" t="s">
        <v>1</v>
      </c>
      <c r="D4" s="9"/>
      <c r="E4" s="10"/>
      <c r="F4" s="11"/>
      <c r="G4" s="13"/>
      <c r="H4" s="9"/>
      <c r="I4" s="9"/>
      <c r="J4" s="9"/>
      <c r="K4" s="14"/>
    </row>
    <row r="5" spans="2:14" ht="19.5" customHeight="1" thickTop="1" x14ac:dyDescent="0.25">
      <c r="B5" s="274" t="str">
        <f>E2</f>
        <v>Nosilni gradniki</v>
      </c>
      <c r="C5" s="146" t="s">
        <v>6</v>
      </c>
      <c r="D5" s="21"/>
      <c r="E5" s="43"/>
      <c r="F5" s="25"/>
      <c r="G5" s="167"/>
      <c r="H5" s="198"/>
      <c r="I5" s="198"/>
      <c r="J5" s="198"/>
      <c r="K5" s="23"/>
    </row>
    <row r="6" spans="2:14" ht="19.5" customHeight="1" x14ac:dyDescent="0.25">
      <c r="B6" s="274"/>
      <c r="C6" s="146" t="s">
        <v>4</v>
      </c>
      <c r="D6" s="27"/>
      <c r="E6" s="28" t="s">
        <v>3</v>
      </c>
      <c r="F6" s="43"/>
      <c r="G6" s="167"/>
      <c r="H6" s="198"/>
      <c r="I6" s="198"/>
      <c r="J6" s="198"/>
      <c r="K6" s="23"/>
    </row>
    <row r="7" spans="2:14" ht="19.5" customHeight="1" thickBot="1" x14ac:dyDescent="0.3">
      <c r="B7" s="275"/>
      <c r="C7" s="147" t="s">
        <v>5</v>
      </c>
      <c r="D7" s="32"/>
      <c r="E7" s="33" t="s">
        <v>3</v>
      </c>
      <c r="F7" s="34" t="s">
        <v>3</v>
      </c>
      <c r="G7" s="182"/>
      <c r="H7" s="199"/>
      <c r="I7" s="199"/>
      <c r="J7" s="199"/>
      <c r="K7" s="40"/>
    </row>
    <row r="8" spans="2:14" ht="28.5" customHeight="1" thickTop="1" thickBot="1" x14ac:dyDescent="0.3">
      <c r="B8" s="154" t="str">
        <f>H2</f>
        <v>Voda</v>
      </c>
      <c r="C8" s="231" t="str">
        <f>H3</f>
        <v>Cevi, fitingi, oprema in drobni material (Pipes, fittings, devices and Fixtures)</v>
      </c>
      <c r="D8" s="137"/>
      <c r="E8" s="92" t="s">
        <v>2</v>
      </c>
      <c r="F8" s="34" t="s">
        <v>3</v>
      </c>
      <c r="G8" s="186" t="s">
        <v>2</v>
      </c>
      <c r="H8" s="201"/>
      <c r="I8" s="199"/>
      <c r="J8" s="199"/>
      <c r="K8" s="40"/>
    </row>
    <row r="9" spans="2:14" ht="39.75" customHeight="1" thickTop="1" thickBot="1" x14ac:dyDescent="0.3">
      <c r="B9" s="158" t="str">
        <f>I2</f>
        <v>Kanalizacija</v>
      </c>
      <c r="C9" s="232" t="str">
        <f>C8</f>
        <v>Cevi, fitingi, oprema in drobni material (Pipes, fittings, devices and Fixtures)</v>
      </c>
      <c r="D9" s="130"/>
      <c r="E9" s="134" t="s">
        <v>2</v>
      </c>
      <c r="F9" s="135" t="s">
        <v>2</v>
      </c>
      <c r="G9" s="187" t="s">
        <v>2</v>
      </c>
      <c r="H9" s="202" t="s">
        <v>8</v>
      </c>
      <c r="I9" s="206"/>
      <c r="J9" s="207"/>
      <c r="K9" s="215"/>
    </row>
    <row r="10" spans="2:14" ht="27" customHeight="1" thickTop="1" thickBot="1" x14ac:dyDescent="0.3">
      <c r="B10" s="226" t="str">
        <f>J2</f>
        <v>Plin</v>
      </c>
      <c r="C10" s="233" t="str">
        <f>C9</f>
        <v>Cevi, fitingi, oprema in drobni material (Pipes, fittings, devices and Fixtures)</v>
      </c>
      <c r="D10" s="108"/>
      <c r="E10" s="162" t="s">
        <v>2</v>
      </c>
      <c r="F10" s="163" t="s">
        <v>2</v>
      </c>
      <c r="G10" s="216" t="s">
        <v>2</v>
      </c>
      <c r="H10" s="217" t="s">
        <v>8</v>
      </c>
      <c r="I10" s="217" t="s">
        <v>8</v>
      </c>
      <c r="J10" s="208"/>
      <c r="K10" s="106"/>
    </row>
    <row r="11" spans="2:14" ht="43.5" customHeight="1" thickBot="1" x14ac:dyDescent="0.3">
      <c r="B11" s="234" t="str">
        <f>K2</f>
        <v>Elektro</v>
      </c>
      <c r="C11" s="227" t="str">
        <f>'MATRIKA TRKOV'!C26</f>
        <v>Kabelske police &amp; Fitingi (Cable Trays &amp; fittings)</v>
      </c>
      <c r="D11" s="220"/>
      <c r="E11" s="221" t="s">
        <v>2</v>
      </c>
      <c r="F11" s="222" t="s">
        <v>3</v>
      </c>
      <c r="G11" s="223" t="s">
        <v>2</v>
      </c>
      <c r="H11" s="225" t="s">
        <v>10</v>
      </c>
      <c r="I11" s="225" t="s">
        <v>10</v>
      </c>
      <c r="J11" s="225" t="s">
        <v>13</v>
      </c>
      <c r="K11" s="224"/>
    </row>
    <row r="12" spans="2:14" ht="15.75" thickTop="1" x14ac:dyDescent="0.25">
      <c r="B12" s="276"/>
      <c r="C12" s="276"/>
      <c r="D12" s="276"/>
      <c r="E12" s="87"/>
      <c r="F12" s="87"/>
      <c r="G12" s="88"/>
      <c r="H12" s="90"/>
      <c r="I12" s="90"/>
      <c r="J12" s="90"/>
      <c r="K12" s="90"/>
    </row>
    <row r="13" spans="2:14" ht="15.75" thickBot="1" x14ac:dyDescent="0.3">
      <c r="B13" s="235"/>
      <c r="C13" s="235"/>
      <c r="D13" s="235"/>
      <c r="E13" s="86"/>
      <c r="F13" s="86"/>
      <c r="G13" s="88"/>
      <c r="H13" s="88"/>
      <c r="I13" s="88"/>
      <c r="J13" s="88"/>
      <c r="K13" s="88"/>
    </row>
    <row r="14" spans="2:14" ht="15.75" thickBot="1" x14ac:dyDescent="0.3">
      <c r="B14" s="255" t="str">
        <f>'MATRIKA TRKOV'!B29</f>
        <v>Legenda</v>
      </c>
      <c r="C14" s="256"/>
      <c r="D14" s="256"/>
      <c r="E14" s="256"/>
      <c r="F14" s="256"/>
      <c r="G14" s="256"/>
      <c r="H14" s="256"/>
      <c r="I14" s="256"/>
      <c r="J14" s="257"/>
      <c r="N14" s="66"/>
    </row>
    <row r="15" spans="2:14" ht="15.75" thickBot="1" x14ac:dyDescent="0.3">
      <c r="B15" s="159" t="s">
        <v>2</v>
      </c>
      <c r="C15" s="69" t="str">
        <f>'MATRIKA TRKOV'!C30</f>
        <v>Prekrivanje [Hard Clash] (z možnostjo "Konzervativno") - Ko se dva gradnika prekrivata</v>
      </c>
      <c r="D15" s="69"/>
      <c r="E15" s="69"/>
      <c r="F15" s="69"/>
      <c r="G15" s="70"/>
      <c r="H15" s="70"/>
      <c r="I15" s="70"/>
      <c r="J15" s="71"/>
      <c r="N15" s="66"/>
    </row>
    <row r="16" spans="2:14" x14ac:dyDescent="0.25">
      <c r="B16" s="247" t="s">
        <v>9</v>
      </c>
      <c r="C16" s="236" t="str">
        <f>'MATRIKA TRKOV'!C31</f>
        <v>Dovoljena medsebojna razdalja. Vrednost odmika v milimetrih navedena poleg črke "C"</v>
      </c>
      <c r="D16" s="237"/>
      <c r="E16" s="237"/>
      <c r="F16" s="237"/>
      <c r="G16" s="237"/>
      <c r="H16" s="237"/>
      <c r="I16" s="237"/>
      <c r="J16" s="238"/>
      <c r="N16" s="74"/>
    </row>
    <row r="17" spans="2:14" ht="15.75" thickBot="1" x14ac:dyDescent="0.3">
      <c r="B17" s="248"/>
      <c r="C17" s="239"/>
      <c r="D17" s="240"/>
      <c r="E17" s="240"/>
      <c r="F17" s="240"/>
      <c r="G17" s="240"/>
      <c r="H17" s="240"/>
      <c r="I17" s="240"/>
      <c r="J17" s="241"/>
      <c r="N17" s="66"/>
    </row>
    <row r="18" spans="2:14" ht="15.75" thickBot="1" x14ac:dyDescent="0.3">
      <c r="B18" s="159" t="s">
        <v>3</v>
      </c>
      <c r="C18" s="78" t="str">
        <f>'MATRIKA TRKOV'!C33</f>
        <v>Se ne preverja</v>
      </c>
      <c r="D18" s="79"/>
      <c r="E18" s="79"/>
      <c r="F18" s="79"/>
      <c r="G18" s="79"/>
      <c r="H18" s="79"/>
      <c r="I18" s="79"/>
      <c r="J18" s="80"/>
      <c r="N18" s="77"/>
    </row>
    <row r="19" spans="2:14" x14ac:dyDescent="0.25">
      <c r="B19" s="245" t="s">
        <v>11</v>
      </c>
      <c r="C19" s="236" t="str">
        <f>'MATRIKA TRKOV'!C34</f>
        <v>Navedeni odmik je potreben na vrhu in na eni strani gradnika</v>
      </c>
      <c r="D19" s="237"/>
      <c r="E19" s="237"/>
      <c r="F19" s="237"/>
      <c r="G19" s="237"/>
      <c r="H19" s="237"/>
      <c r="I19" s="237"/>
      <c r="J19" s="238"/>
      <c r="N19" s="77"/>
    </row>
    <row r="20" spans="2:14" ht="15.75" thickBot="1" x14ac:dyDescent="0.3">
      <c r="B20" s="246"/>
      <c r="C20" s="239"/>
      <c r="D20" s="240"/>
      <c r="E20" s="240"/>
      <c r="F20" s="240"/>
      <c r="G20" s="240"/>
      <c r="H20" s="240"/>
      <c r="I20" s="240"/>
      <c r="J20" s="241"/>
      <c r="N20" s="77"/>
    </row>
    <row r="21" spans="2:14" ht="15.75" thickBot="1" x14ac:dyDescent="0.3"/>
    <row r="22" spans="2:14" ht="15.75" thickBot="1" x14ac:dyDescent="0.3">
      <c r="B22" s="67"/>
      <c r="C22" s="68"/>
      <c r="D22" s="258" t="str">
        <f>'MATRIKA TRKOV'!S29</f>
        <v>Trki prvega reda - scenariji trkov, ki se izvajajo najpogosteje in od zgodnjih faz projekta. Vsi trki odkriti v teh testih trkov morajo biti razrešeni pred oddajo IFC datotek.</v>
      </c>
      <c r="E22" s="259"/>
      <c r="F22" s="259"/>
      <c r="G22" s="259"/>
      <c r="H22" s="259"/>
      <c r="I22" s="259"/>
      <c r="J22" s="260"/>
    </row>
    <row r="23" spans="2:14" ht="15.75" thickBot="1" x14ac:dyDescent="0.3">
      <c r="B23" s="72"/>
      <c r="C23" s="73"/>
      <c r="D23" s="261"/>
      <c r="E23" s="262"/>
      <c r="F23" s="262"/>
      <c r="G23" s="262"/>
      <c r="H23" s="262"/>
      <c r="I23" s="262"/>
      <c r="J23" s="263"/>
    </row>
    <row r="24" spans="2:14" ht="15.75" thickBot="1" x14ac:dyDescent="0.3">
      <c r="B24" s="75"/>
      <c r="C24" s="76"/>
      <c r="D24" s="258" t="str">
        <f>'MATRIKA TRKOV'!S31</f>
        <v>Trki drugega reda - trki lahko vplivajo na odločitve o spremembi detajlov vendar v splošnem ne vplivajo na tveganje ali dodatne stroške projekta.</v>
      </c>
      <c r="E24" s="259"/>
      <c r="F24" s="259"/>
      <c r="G24" s="259"/>
      <c r="H24" s="259"/>
      <c r="I24" s="259"/>
      <c r="J24" s="260"/>
    </row>
    <row r="25" spans="2:14" ht="15.75" thickBot="1" x14ac:dyDescent="0.3">
      <c r="B25" s="72"/>
      <c r="C25" s="73"/>
      <c r="D25" s="261"/>
      <c r="E25" s="262"/>
      <c r="F25" s="262"/>
      <c r="G25" s="262"/>
      <c r="H25" s="262"/>
      <c r="I25" s="262"/>
      <c r="J25" s="263"/>
    </row>
    <row r="26" spans="2:14" ht="37.5" customHeight="1" thickBot="1" x14ac:dyDescent="0.3">
      <c r="B26" s="81"/>
      <c r="C26" s="82"/>
      <c r="D26" s="271" t="str">
        <f>'MATRIKA TRKOV'!S33</f>
        <v>Trki tretjega reda - trki so lahko nekritični in ne vplivajo na tveganje ali dodatne stroške projekta.</v>
      </c>
      <c r="E26" s="272"/>
      <c r="F26" s="272"/>
      <c r="G26" s="272"/>
      <c r="H26" s="272"/>
      <c r="I26" s="272"/>
      <c r="J26" s="273"/>
    </row>
  </sheetData>
  <mergeCells count="12">
    <mergeCell ref="E2:G2"/>
    <mergeCell ref="D24:J25"/>
    <mergeCell ref="D26:J26"/>
    <mergeCell ref="B19:B20"/>
    <mergeCell ref="C19:J20"/>
    <mergeCell ref="B5:B7"/>
    <mergeCell ref="B12:D12"/>
    <mergeCell ref="B13:D13"/>
    <mergeCell ref="B14:J14"/>
    <mergeCell ref="D22:J23"/>
    <mergeCell ref="B16:B17"/>
    <mergeCell ref="C16:J17"/>
  </mergeCells>
  <pageMargins left="0.25" right="0.25" top="0.75" bottom="0.75" header="0.3" footer="0.3"/>
  <pageSetup paperSize="8" scale="5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MATRIKA TRKOV</vt:lpstr>
      <vt:lpstr>MATRIKA TRKOV - ZUNANJI SISTEMI</vt:lpstr>
      <vt:lpstr>'MATRIKA TRKOV'!Print_Area</vt:lpstr>
      <vt:lpstr>'MATRIKA TRKOV - ZUNANJI SISTEMI'!Print_Area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2022-07-04T11:25:38Z</dcterms:created>
  <dcterms:modified xsi:type="dcterms:W3CDTF">2022-07-04T11:25:49Z</dcterms:modified>
</cp:coreProperties>
</file>